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5E59F300-C533-4BFF-958E-E73DC187A897}" xr6:coauthVersionLast="45" xr6:coauthVersionMax="45" xr10:uidLastSave="{00000000-0000-0000-0000-000000000000}"/>
  <bookViews>
    <workbookView xWindow="-120" yWindow="-120" windowWidth="29040" windowHeight="15840" xr2:uid="{A0320A12-6F4A-4ABF-8C95-D508E466328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I5" i="2" l="1"/>
  <c r="BT9" i="2"/>
  <c r="CB13" i="2"/>
  <c r="CK5" i="2"/>
  <c r="BT11" i="2"/>
  <c r="BT12" i="2"/>
  <c r="CL5" i="2"/>
  <c r="CC13" i="2"/>
  <c r="BY14" i="2" s="1"/>
  <c r="BT10" i="2"/>
  <c r="CJ5" i="2"/>
  <c r="BV12" i="2" l="1"/>
  <c r="CE12" i="2"/>
  <c r="CE11" i="2"/>
  <c r="BV11" i="2"/>
  <c r="CE9" i="2"/>
  <c r="BV9" i="2"/>
  <c r="BT13" i="2"/>
  <c r="BV10" i="2"/>
  <c r="CE10" i="2"/>
</calcChain>
</file>

<file path=xl/sharedStrings.xml><?xml version="1.0" encoding="utf-8"?>
<sst xmlns="http://schemas.openxmlformats.org/spreadsheetml/2006/main" count="1023" uniqueCount="212">
  <si>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</si>
  <si>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</si>
  <si>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</si>
  <si>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</si>
  <si>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</si>
  <si>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</si>
  <si>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</si>
  <si>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</si>
  <si>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</si>
  <si>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011.1</t>
  </si>
  <si>
    <t>Koba - Lubuk Besar</t>
  </si>
  <si>
    <t>0+000</t>
  </si>
  <si>
    <t>BAIK</t>
  </si>
  <si>
    <t>6+200</t>
  </si>
  <si>
    <t>SEDANG</t>
  </si>
  <si>
    <t>6+400</t>
  </si>
  <si>
    <t>6+600</t>
  </si>
  <si>
    <t>RUSAK BERAT</t>
  </si>
  <si>
    <t>6+800</t>
  </si>
  <si>
    <t>7+000</t>
  </si>
  <si>
    <t>7+200</t>
  </si>
  <si>
    <t>31+800</t>
  </si>
  <si>
    <t>32+200</t>
  </si>
  <si>
    <t>32+800</t>
  </si>
  <si>
    <t>33+000</t>
  </si>
  <si>
    <t>34+500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</si>
  <si>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</si>
  <si>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</si>
  <si>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</si>
  <si>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</si>
  <si>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</si>
  <si>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</si>
  <si>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</si>
  <si>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</si>
  <si>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</si>
  <si>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</si>
  <si>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</si>
  <si>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</si>
  <si>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</si>
  <si>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</si>
  <si>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</si>
  <si>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</si>
  <si>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</si>
  <si>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</si>
  <si>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</si>
  <si>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</si>
  <si>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</si>
  <si>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</si>
  <si>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</si>
  <si>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</si>
  <si>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</si>
  <si>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</si>
  <si>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</si>
  <si>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</si>
  <si>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</si>
  <si>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</si>
  <si>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</si>
  <si>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</si>
  <si>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</si>
  <si>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</si>
  <si>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</si>
  <si>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</si>
  <si>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</si>
  <si>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</si>
  <si>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</si>
  <si>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</si>
  <si>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</si>
  <si>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</si>
  <si>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</si>
  <si>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</si>
  <si>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</si>
  <si>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</si>
  <si>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</si>
  <si>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</si>
  <si>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</si>
  <si>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</si>
  <si>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</si>
  <si>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</si>
  <si>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</si>
  <si>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</si>
  <si>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</si>
  <si>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</si>
  <si>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</si>
  <si>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</si>
  <si>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</si>
  <si>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</si>
  <si>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</si>
  <si>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</si>
  <si>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</si>
  <si>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</si>
  <si>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</si>
  <si>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</si>
  <si>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</si>
  <si>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</si>
  <si>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</si>
  <si>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</si>
  <si>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</si>
  <si>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</si>
  <si>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</si>
  <si>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</si>
  <si>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</si>
  <si>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</si>
  <si>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</si>
  <si>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</si>
  <si>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</si>
  <si>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</si>
  <si>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</si>
  <si>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</si>
  <si>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</si>
  <si>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</si>
  <si>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</si>
  <si>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</si>
  <si>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</si>
  <si>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</si>
  <si>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</si>
  <si>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</si>
  <si>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</si>
  <si>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</si>
  <si>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</si>
  <si>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</si>
  <si>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</si>
  <si>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</si>
  <si>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</si>
  <si>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</si>
  <si>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</si>
  <si>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</si>
  <si>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</si>
  <si>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</si>
  <si>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</si>
  <si>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</si>
  <si>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</si>
  <si>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</si>
  <si>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</si>
  <si>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</si>
  <si>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</si>
  <si>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</si>
  <si>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</si>
  <si>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</si>
  <si>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</si>
  <si>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</si>
  <si>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</si>
  <si>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</si>
  <si>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</si>
  <si>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</si>
  <si>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</si>
  <si>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</si>
  <si>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</si>
  <si>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</si>
  <si>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</si>
  <si>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</si>
  <si>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</si>
  <si>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</si>
  <si>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</si>
  <si>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</si>
  <si>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</si>
  <si>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</si>
  <si>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</si>
  <si>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</si>
  <si>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</si>
  <si>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</si>
  <si>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</si>
  <si>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</si>
  <si>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</si>
  <si>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</si>
  <si>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</si>
  <si>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</si>
  <si>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</si>
  <si>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27+000</t>
  </si>
  <si>
    <t>27+200</t>
  </si>
  <si>
    <t>27+400</t>
  </si>
  <si>
    <t>27+600</t>
  </si>
  <si>
    <t>27+800</t>
  </si>
  <si>
    <t>28+000</t>
  </si>
  <si>
    <t>28+200</t>
  </si>
  <si>
    <t>28+400</t>
  </si>
  <si>
    <t>28+600</t>
  </si>
  <si>
    <t>28+800</t>
  </si>
  <si>
    <t>29+000</t>
  </si>
  <si>
    <t>29+200</t>
  </si>
  <si>
    <t>29+400</t>
  </si>
  <si>
    <t>29+600</t>
  </si>
  <si>
    <t>29+800</t>
  </si>
  <si>
    <t>30+000</t>
  </si>
  <si>
    <t>30+200</t>
  </si>
  <si>
    <t>30+400</t>
  </si>
  <si>
    <t>30+600</t>
  </si>
  <si>
    <t>30+800</t>
  </si>
  <si>
    <t>31+000</t>
  </si>
  <si>
    <t>31+200</t>
  </si>
  <si>
    <t>31+400</t>
  </si>
  <si>
    <t>31+600</t>
  </si>
  <si>
    <t>32+000</t>
  </si>
  <si>
    <t>32+400</t>
  </si>
  <si>
    <t>32+600</t>
  </si>
  <si>
    <t>33+200</t>
  </si>
  <si>
    <t>33+400</t>
  </si>
  <si>
    <t>33+600</t>
  </si>
  <si>
    <t>33+800</t>
  </si>
  <si>
    <t>34+000</t>
  </si>
  <si>
    <t>34+200</t>
  </si>
  <si>
    <t>34+400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</si>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</sst>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1AD8B96-628C-447C-9A13-EAACA199CBC7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EAF7882-DA87-4DB7-9FC8-42904619941D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5E9F1F1-CF66-4770-8574-BF22CBC37CDD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1EC0E2-BDB5-4E06-8897-91E9AA289E3A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513BA34-D888-4BE1-9CA9-EBDA4B992D3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0</xdr:rowOff>
    </xdr:from>
    <xdr:to>
      <xdr:col>26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AFD5DC3F-56A0-490B-BC86-36A0B13852E8}"/>
            </a:ext>
          </a:extLst>
        </xdr:cNvPr>
        <xdr:cNvCxnSpPr/>
      </xdr:nvCxnSpPr>
      <xdr:spPr>
        <a:xfrm>
          <a:off x="2971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19</xdr:row>
      <xdr:rowOff>0</xdr:rowOff>
    </xdr:from>
    <xdr:to>
      <xdr:col>30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918D20F-6660-477D-ACF5-210110B079B5}"/>
            </a:ext>
          </a:extLst>
        </xdr:cNvPr>
        <xdr:cNvCxnSpPr/>
      </xdr:nvCxnSpPr>
      <xdr:spPr>
        <a:xfrm>
          <a:off x="3429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19</xdr:row>
      <xdr:rowOff>0</xdr:rowOff>
    </xdr:from>
    <xdr:to>
      <xdr:col>34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D0A000F4-A4D8-44D3-B04A-08F3F239436A}"/>
            </a:ext>
          </a:extLst>
        </xdr:cNvPr>
        <xdr:cNvCxnSpPr/>
      </xdr:nvCxnSpPr>
      <xdr:spPr>
        <a:xfrm>
          <a:off x="3886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19</xdr:row>
      <xdr:rowOff>0</xdr:rowOff>
    </xdr:from>
    <xdr:to>
      <xdr:col>38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944EB5E8-AF56-4F08-8C43-F05B5D784E09}"/>
            </a:ext>
          </a:extLst>
        </xdr:cNvPr>
        <xdr:cNvCxnSpPr/>
      </xdr:nvCxnSpPr>
      <xdr:spPr>
        <a:xfrm>
          <a:off x="4343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19</xdr:row>
      <xdr:rowOff>0</xdr:rowOff>
    </xdr:from>
    <xdr:to>
      <xdr:col>42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A2884A4A-F358-4B10-A27D-7ADA37C100D6}"/>
            </a:ext>
          </a:extLst>
        </xdr:cNvPr>
        <xdr:cNvCxnSpPr/>
      </xdr:nvCxnSpPr>
      <xdr:spPr>
        <a:xfrm>
          <a:off x="4800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19</xdr:row>
      <xdr:rowOff>0</xdr:rowOff>
    </xdr:from>
    <xdr:to>
      <xdr:col>46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6DDB0D10-B5CE-4B5E-806A-E7B1D6BB02EA}"/>
            </a:ext>
          </a:extLst>
        </xdr:cNvPr>
        <xdr:cNvCxnSpPr/>
      </xdr:nvCxnSpPr>
      <xdr:spPr>
        <a:xfrm>
          <a:off x="5257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183F9CAA-4C22-4345-B49C-2056AD4F3F79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676512EB-D1D6-4C0A-B49A-89B451F52703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4D89ADC4-14AD-4B2C-A892-ACD6C011E3EC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744BF3B-E5C2-497B-B0F7-7ECAFD873D81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9A802788-71DA-40B3-ACDF-F42889774C80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D3369B89-045D-4D32-8807-1CEC241D093B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944AB882-50EA-4DAF-91FC-48C933A08CDE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F036FE94-E8B0-4511-9EC2-E6E1A9F7E4BA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B4F13A1A-D856-4DE7-80C7-92514028E174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49</xdr:row>
      <xdr:rowOff>0</xdr:rowOff>
    </xdr:from>
    <xdr:to>
      <xdr:col>102</xdr:col>
      <xdr:colOff>0</xdr:colOff>
      <xdr:row>51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5CA8DA3E-9F2F-4CA4-AAD1-21A8AEF96740}"/>
            </a:ext>
          </a:extLst>
        </xdr:cNvPr>
        <xdr:cNvCxnSpPr/>
      </xdr:nvCxnSpPr>
      <xdr:spPr>
        <a:xfrm>
          <a:off x="1165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EF4C9DC1-16A0-4988-BE23-E6F6765191C8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59</xdr:row>
      <xdr:rowOff>0</xdr:rowOff>
    </xdr:from>
    <xdr:to>
      <xdr:col>2</xdr:col>
      <xdr:colOff>0</xdr:colOff>
      <xdr:row>61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6EA172CF-DE1B-48AF-89E7-50584F348353}"/>
            </a:ext>
          </a:extLst>
        </xdr:cNvPr>
        <xdr:cNvCxnSpPr/>
      </xdr:nvCxnSpPr>
      <xdr:spPr>
        <a:xfrm>
          <a:off x="22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59</xdr:row>
      <xdr:rowOff>0</xdr:rowOff>
    </xdr:from>
    <xdr:to>
      <xdr:col>102</xdr:col>
      <xdr:colOff>0</xdr:colOff>
      <xdr:row>61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4CDE11B8-D364-415D-98C2-9B8F430D62CB}"/>
            </a:ext>
          </a:extLst>
        </xdr:cNvPr>
        <xdr:cNvCxnSpPr/>
      </xdr:nvCxnSpPr>
      <xdr:spPr>
        <a:xfrm>
          <a:off x="11658600" y="1139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CE9FDD35-02C5-4E3C-99C6-0F88975D652B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0</xdr:colOff>
      <xdr:row>71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94010E8F-DEA8-4881-AEBD-F4561C4C8767}"/>
            </a:ext>
          </a:extLst>
        </xdr:cNvPr>
        <xdr:cNvCxnSpPr/>
      </xdr:nvCxnSpPr>
      <xdr:spPr>
        <a:xfrm>
          <a:off x="2286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69</xdr:row>
      <xdr:rowOff>0</xdr:rowOff>
    </xdr:from>
    <xdr:to>
      <xdr:col>38</xdr:col>
      <xdr:colOff>0</xdr:colOff>
      <xdr:row>71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AD87358D-95B7-40C9-A660-39989AAD4A64}"/>
            </a:ext>
          </a:extLst>
        </xdr:cNvPr>
        <xdr:cNvCxnSpPr/>
      </xdr:nvCxnSpPr>
      <xdr:spPr>
        <a:xfrm>
          <a:off x="43434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69</xdr:row>
      <xdr:rowOff>0</xdr:rowOff>
    </xdr:from>
    <xdr:to>
      <xdr:col>46</xdr:col>
      <xdr:colOff>0</xdr:colOff>
      <xdr:row>71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1C25113D-7511-4A06-BF81-336EA0CC6A6A}"/>
            </a:ext>
          </a:extLst>
        </xdr:cNvPr>
        <xdr:cNvCxnSpPr/>
      </xdr:nvCxnSpPr>
      <xdr:spPr>
        <a:xfrm>
          <a:off x="52578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69</xdr:row>
      <xdr:rowOff>0</xdr:rowOff>
    </xdr:from>
    <xdr:to>
      <xdr:col>58</xdr:col>
      <xdr:colOff>0</xdr:colOff>
      <xdr:row>71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2E74B469-C126-4F08-AA59-6D2340E36EBF}"/>
            </a:ext>
          </a:extLst>
        </xdr:cNvPr>
        <xdr:cNvCxnSpPr/>
      </xdr:nvCxnSpPr>
      <xdr:spPr>
        <a:xfrm>
          <a:off x="66294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69</xdr:row>
      <xdr:rowOff>0</xdr:rowOff>
    </xdr:from>
    <xdr:to>
      <xdr:col>94</xdr:col>
      <xdr:colOff>0</xdr:colOff>
      <xdr:row>71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DF1A4939-704B-4BE8-BA4B-E60C91504C15}"/>
            </a:ext>
          </a:extLst>
        </xdr:cNvPr>
        <xdr:cNvCxnSpPr/>
      </xdr:nvCxnSpPr>
      <xdr:spPr>
        <a:xfrm>
          <a:off x="10744200" y="1329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D5D6FD14-30F2-4AF0-9613-E5EB67143D94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60F8CDC1-8952-4141-A74B-666CD0FC6AB5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B24EBF1D-DF35-4189-95AA-DB4ADF8CDFAF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A2BED9AA-0B25-44B2-92EB-2FA996FEFCCC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0A074B0E-DED8-4AAE-86DD-DE615C266093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D328A6DC-9D86-473B-909D-B83D5567ACC2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71941495-3DB7-4038-A578-FBCA2E4902C3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00FB539D-C42B-493B-A4CD-0A101CA8EF3E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4E49CCFE-45BB-440F-8D2C-FC924DF5A3D2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59311933-F8D0-45DF-B0D7-8C1F5BBB5224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61F6A972-141B-4A65-BC13-AE91F9E43785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8B4856EA-35D6-4E02-BB14-64B9C3ACAEE0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4449674D-F36E-407B-B3EF-4934735B60D3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10E5B2EE-0CCA-4334-A754-9074A624FCA3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1DD6FD71-A2F5-44E4-BC44-21A61171BDE3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441C65C0-D9B7-42D7-B893-406BA6C2A01A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9A14EF84-C2D5-4139-BFD8-1A36208B4A53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5D29B28C-9A41-4872-A33B-64C67EB634DF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B5D7D3CA-EDE3-4C21-94E9-8D38EE67503C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A599099B-259D-4EEF-BD22-B3DAB9CAD865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450B1E75-2042-4A46-B78A-AA3C0E87CE7E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45454779-FCB8-4169-8CC0-7AAC9957CFBB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1E865A8E-ABF1-468D-B3E3-949FBA82EA93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414FE95B-9E12-4889-A673-5BC6F15F7F4A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26D55CC7-3FB7-422E-8EC4-8BDBE7014A02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8A972300-4B74-4414-A49A-5423474EF311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0B8B2B8E-AAFD-4066-8B19-3ED7043162F1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A96A923F-FA70-4600-A3ED-7FBF3B827015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1C08D628-5EE9-4A95-AC84-52924BF7A61D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F353AFA2-734F-4BFE-B000-1DF46A67BB82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86B8DCE6-BA13-423C-8A4A-BA1968224532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38CB64C7-8370-427B-840D-420127831086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E279B1E8-7E4C-42E0-BBE3-611EC08D5A9B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6CF2CE63-1C9C-472A-8899-9583FDDEA60B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DBA62323-D9A9-4FDE-995E-B22D9196C3DA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C200D0D2-D624-4263-ACD8-DD78D6A3CB49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F8928C77-F98A-49D7-91B9-670DF6EA057F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01140869-BE9C-459E-A21C-2EBCCE63B0FB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497E07B9-1A2B-4FBE-91CF-B08B8DEB6304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560EB8BB-C7EF-4A1E-A7B5-EF16E25CB4FE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17FB34E9-3E25-4DD2-89CD-ECE7890FF014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3DD99A3B-08E3-4031-BFCA-895827809DAE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64C20981-DC51-4CAC-B014-C355510F1ADF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074C40A2-A554-441D-A910-3D56A313ED81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214CC7A4-D90C-4E96-B646-265798917BD5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C7026F57-AE54-4E53-8AF1-527A477DFB6A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3C076287-F9A3-4C3D-93DA-97BD9AE96411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95AA8B7B-7BAB-4A12-97DF-57928428095D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51B4CBA7-36F5-4890-A4A5-D6276F75BC32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7B88D1E0-32E8-4C48-8468-92659E6FB07A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6059AE6F-AB13-40C4-8A52-573956B6B688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2645A5CA-07AC-4AA1-9CCB-2BE72E6F40CE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4D6F238D-13E0-4848-A641-CA901142DC70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549737A1-559B-41E6-97EB-ED9DAE7C21D8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78EF6048-5813-4BA3-B9CA-003E177924F3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957C677B-8B94-4A6C-B472-A438FBD60F45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8FEF08C6-C008-475C-871E-E3D2241FA70D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53DBEE5B-C1F7-4A62-9724-82D2910C5692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EA5ACACE-930E-4662-B3BB-6B0E6199739D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657D7368-19C1-47FB-B693-3B5EAEADAD32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3C5337DE-076F-4040-BC86-84CC63634C09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C02670EE-82CC-491F-BE8C-46A8A42D127B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EAA45474-460C-40AE-AA19-E768DFE4B523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4AE5265C-484B-4301-93B7-FDE6CE78AEEA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E3708507-C010-416E-BA43-D6571C290CBD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FB64A201-DE03-46A7-848F-7FAC35DA21DB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670C200B-7CF9-49D7-B02C-5BAAAD73AB9B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65B6D44A-C436-4641-8385-0ABC2F02ACE5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217E8A47-2C60-446F-A470-F688A6D2DD2F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C2F378B8-45CC-4B4B-AE8C-AF9EB128AADD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6645FB48-05E5-4B1E-9736-F0A2BCA7D9A4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473944D0-7D5A-44C3-991B-75C0BDC398F0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DB1FAB4B-E0CB-4A81-B52A-C37C4148F4A3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853A35C8-4BD0-47E4-AFD3-D857FBF94EC4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9D246A9E-6433-4CF7-8069-ECCD020D6271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C326C95E-DF99-4685-B746-3452BA7DA708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103</xdr:row>
      <xdr:rowOff>0</xdr:rowOff>
    </xdr:from>
    <xdr:to>
      <xdr:col>98</xdr:col>
      <xdr:colOff>0</xdr:colOff>
      <xdr:row>105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840587B4-F73D-41ED-9E4F-EF57F4886D3E}"/>
            </a:ext>
          </a:extLst>
        </xdr:cNvPr>
        <xdr:cNvCxnSpPr/>
      </xdr:nvCxnSpPr>
      <xdr:spPr>
        <a:xfrm>
          <a:off x="11201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103</xdr:row>
      <xdr:rowOff>0</xdr:rowOff>
    </xdr:from>
    <xdr:to>
      <xdr:col>102</xdr:col>
      <xdr:colOff>0</xdr:colOff>
      <xdr:row>105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FAB24569-D2EB-4906-982C-5274F1AFD8ED}"/>
            </a:ext>
          </a:extLst>
        </xdr:cNvPr>
        <xdr:cNvCxnSpPr/>
      </xdr:nvCxnSpPr>
      <xdr:spPr>
        <a:xfrm>
          <a:off x="1165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0</xdr:colOff>
      <xdr:row>115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35098191-936E-4B9F-81B5-2C60C87D2C51}"/>
            </a:ext>
          </a:extLst>
        </xdr:cNvPr>
        <xdr:cNvCxnSpPr/>
      </xdr:nvCxnSpPr>
      <xdr:spPr>
        <a:xfrm>
          <a:off x="22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0</xdr:colOff>
      <xdr:row>115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57584FFB-0BDC-4A63-8394-989670B92A24}"/>
            </a:ext>
          </a:extLst>
        </xdr:cNvPr>
        <xdr:cNvCxnSpPr/>
      </xdr:nvCxnSpPr>
      <xdr:spPr>
        <a:xfrm>
          <a:off x="685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113</xdr:row>
      <xdr:rowOff>0</xdr:rowOff>
    </xdr:from>
    <xdr:to>
      <xdr:col>10</xdr:col>
      <xdr:colOff>0</xdr:colOff>
      <xdr:row>115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6A545B18-CAB3-4248-BC7A-6358A7EDD716}"/>
            </a:ext>
          </a:extLst>
        </xdr:cNvPr>
        <xdr:cNvCxnSpPr/>
      </xdr:nvCxnSpPr>
      <xdr:spPr>
        <a:xfrm>
          <a:off x="1143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113</xdr:row>
      <xdr:rowOff>0</xdr:rowOff>
    </xdr:from>
    <xdr:to>
      <xdr:col>14</xdr:col>
      <xdr:colOff>0</xdr:colOff>
      <xdr:row>115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0681FA51-DB60-4070-B536-677F78DEF0C5}"/>
            </a:ext>
          </a:extLst>
        </xdr:cNvPr>
        <xdr:cNvCxnSpPr/>
      </xdr:nvCxnSpPr>
      <xdr:spPr>
        <a:xfrm>
          <a:off x="1600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113</xdr:row>
      <xdr:rowOff>0</xdr:rowOff>
    </xdr:from>
    <xdr:to>
      <xdr:col>18</xdr:col>
      <xdr:colOff>0</xdr:colOff>
      <xdr:row>115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82528F65-2293-4D4B-91F1-C630E7B2766D}"/>
            </a:ext>
          </a:extLst>
        </xdr:cNvPr>
        <xdr:cNvCxnSpPr/>
      </xdr:nvCxnSpPr>
      <xdr:spPr>
        <a:xfrm>
          <a:off x="2057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113</xdr:row>
      <xdr:rowOff>0</xdr:rowOff>
    </xdr:from>
    <xdr:to>
      <xdr:col>22</xdr:col>
      <xdr:colOff>0</xdr:colOff>
      <xdr:row>115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164F577F-2F61-4F49-BE83-EB703798DDDE}"/>
            </a:ext>
          </a:extLst>
        </xdr:cNvPr>
        <xdr:cNvCxnSpPr/>
      </xdr:nvCxnSpPr>
      <xdr:spPr>
        <a:xfrm>
          <a:off x="2514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113</xdr:row>
      <xdr:rowOff>0</xdr:rowOff>
    </xdr:from>
    <xdr:to>
      <xdr:col>26</xdr:col>
      <xdr:colOff>0</xdr:colOff>
      <xdr:row>115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0ABDA709-ED32-4423-8FD3-EFABA57EEAA3}"/>
            </a:ext>
          </a:extLst>
        </xdr:cNvPr>
        <xdr:cNvCxnSpPr/>
      </xdr:nvCxnSpPr>
      <xdr:spPr>
        <a:xfrm>
          <a:off x="2971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113</xdr:row>
      <xdr:rowOff>0</xdr:rowOff>
    </xdr:from>
    <xdr:to>
      <xdr:col>30</xdr:col>
      <xdr:colOff>0</xdr:colOff>
      <xdr:row>115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A98BDF50-B139-4336-B9B6-2833C8583041}"/>
            </a:ext>
          </a:extLst>
        </xdr:cNvPr>
        <xdr:cNvCxnSpPr/>
      </xdr:nvCxnSpPr>
      <xdr:spPr>
        <a:xfrm>
          <a:off x="3429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113</xdr:row>
      <xdr:rowOff>0</xdr:rowOff>
    </xdr:from>
    <xdr:to>
      <xdr:col>34</xdr:col>
      <xdr:colOff>0</xdr:colOff>
      <xdr:row>115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A8EF84F2-E2B5-4267-942E-F7567664E282}"/>
            </a:ext>
          </a:extLst>
        </xdr:cNvPr>
        <xdr:cNvCxnSpPr/>
      </xdr:nvCxnSpPr>
      <xdr:spPr>
        <a:xfrm>
          <a:off x="3886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113</xdr:row>
      <xdr:rowOff>0</xdr:rowOff>
    </xdr:from>
    <xdr:to>
      <xdr:col>38</xdr:col>
      <xdr:colOff>0</xdr:colOff>
      <xdr:row>115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91DB7D33-1866-460C-AEB6-9E261E21FE36}"/>
            </a:ext>
          </a:extLst>
        </xdr:cNvPr>
        <xdr:cNvCxnSpPr/>
      </xdr:nvCxnSpPr>
      <xdr:spPr>
        <a:xfrm>
          <a:off x="4343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113</xdr:row>
      <xdr:rowOff>0</xdr:rowOff>
    </xdr:from>
    <xdr:to>
      <xdr:col>42</xdr:col>
      <xdr:colOff>0</xdr:colOff>
      <xdr:row>115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696D0F64-616B-40B0-901A-0809D6CC4EEF}"/>
            </a:ext>
          </a:extLst>
        </xdr:cNvPr>
        <xdr:cNvCxnSpPr/>
      </xdr:nvCxnSpPr>
      <xdr:spPr>
        <a:xfrm>
          <a:off x="4800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113</xdr:row>
      <xdr:rowOff>0</xdr:rowOff>
    </xdr:from>
    <xdr:to>
      <xdr:col>46</xdr:col>
      <xdr:colOff>0</xdr:colOff>
      <xdr:row>115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9877054E-AB09-448E-A2C0-6ADBF7E1B463}"/>
            </a:ext>
          </a:extLst>
        </xdr:cNvPr>
        <xdr:cNvCxnSpPr/>
      </xdr:nvCxnSpPr>
      <xdr:spPr>
        <a:xfrm>
          <a:off x="5257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113</xdr:row>
      <xdr:rowOff>0</xdr:rowOff>
    </xdr:from>
    <xdr:to>
      <xdr:col>50</xdr:col>
      <xdr:colOff>0</xdr:colOff>
      <xdr:row>115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0BE9220A-91CD-41E4-8F6A-A0CC340DC5AD}"/>
            </a:ext>
          </a:extLst>
        </xdr:cNvPr>
        <xdr:cNvCxnSpPr/>
      </xdr:nvCxnSpPr>
      <xdr:spPr>
        <a:xfrm>
          <a:off x="5715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113</xdr:row>
      <xdr:rowOff>0</xdr:rowOff>
    </xdr:from>
    <xdr:to>
      <xdr:col>54</xdr:col>
      <xdr:colOff>0</xdr:colOff>
      <xdr:row>115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6707B480-3F7E-4F86-A24B-220A5F3600D6}"/>
            </a:ext>
          </a:extLst>
        </xdr:cNvPr>
        <xdr:cNvCxnSpPr/>
      </xdr:nvCxnSpPr>
      <xdr:spPr>
        <a:xfrm>
          <a:off x="6172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113</xdr:row>
      <xdr:rowOff>0</xdr:rowOff>
    </xdr:from>
    <xdr:to>
      <xdr:col>58</xdr:col>
      <xdr:colOff>0</xdr:colOff>
      <xdr:row>115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E1FDA99C-B882-4D62-9FF7-1E551A33B8E7}"/>
            </a:ext>
          </a:extLst>
        </xdr:cNvPr>
        <xdr:cNvCxnSpPr/>
      </xdr:nvCxnSpPr>
      <xdr:spPr>
        <a:xfrm>
          <a:off x="6629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113</xdr:row>
      <xdr:rowOff>0</xdr:rowOff>
    </xdr:from>
    <xdr:to>
      <xdr:col>62</xdr:col>
      <xdr:colOff>0</xdr:colOff>
      <xdr:row>115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8BA2EF0B-9D30-42BF-A8B6-3EBCB3715DFF}"/>
            </a:ext>
          </a:extLst>
        </xdr:cNvPr>
        <xdr:cNvCxnSpPr/>
      </xdr:nvCxnSpPr>
      <xdr:spPr>
        <a:xfrm>
          <a:off x="7086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113</xdr:row>
      <xdr:rowOff>0</xdr:rowOff>
    </xdr:from>
    <xdr:to>
      <xdr:col>66</xdr:col>
      <xdr:colOff>0</xdr:colOff>
      <xdr:row>115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407CD2F5-6DB3-4BFA-9C9D-A00ABBE0C984}"/>
            </a:ext>
          </a:extLst>
        </xdr:cNvPr>
        <xdr:cNvCxnSpPr/>
      </xdr:nvCxnSpPr>
      <xdr:spPr>
        <a:xfrm>
          <a:off x="7543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113</xdr:row>
      <xdr:rowOff>0</xdr:rowOff>
    </xdr:from>
    <xdr:to>
      <xdr:col>70</xdr:col>
      <xdr:colOff>0</xdr:colOff>
      <xdr:row>115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2A188468-26F5-4AB3-9695-E4447C4AEFBD}"/>
            </a:ext>
          </a:extLst>
        </xdr:cNvPr>
        <xdr:cNvCxnSpPr/>
      </xdr:nvCxnSpPr>
      <xdr:spPr>
        <a:xfrm>
          <a:off x="8001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113</xdr:row>
      <xdr:rowOff>0</xdr:rowOff>
    </xdr:from>
    <xdr:to>
      <xdr:col>74</xdr:col>
      <xdr:colOff>0</xdr:colOff>
      <xdr:row>115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8171A108-24DE-4DCE-B46E-03BB8DC0E480}"/>
            </a:ext>
          </a:extLst>
        </xdr:cNvPr>
        <xdr:cNvCxnSpPr/>
      </xdr:nvCxnSpPr>
      <xdr:spPr>
        <a:xfrm>
          <a:off x="8458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113</xdr:row>
      <xdr:rowOff>0</xdr:rowOff>
    </xdr:from>
    <xdr:to>
      <xdr:col>78</xdr:col>
      <xdr:colOff>0</xdr:colOff>
      <xdr:row>115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982678FB-46E6-4C8C-9019-675089A5C85C}"/>
            </a:ext>
          </a:extLst>
        </xdr:cNvPr>
        <xdr:cNvCxnSpPr/>
      </xdr:nvCxnSpPr>
      <xdr:spPr>
        <a:xfrm>
          <a:off x="8915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113</xdr:row>
      <xdr:rowOff>0</xdr:rowOff>
    </xdr:from>
    <xdr:to>
      <xdr:col>82</xdr:col>
      <xdr:colOff>0</xdr:colOff>
      <xdr:row>115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3F5D2DF6-AEF9-4394-8DDD-A24848BB26E8}"/>
            </a:ext>
          </a:extLst>
        </xdr:cNvPr>
        <xdr:cNvCxnSpPr/>
      </xdr:nvCxnSpPr>
      <xdr:spPr>
        <a:xfrm>
          <a:off x="9372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113</xdr:row>
      <xdr:rowOff>0</xdr:rowOff>
    </xdr:from>
    <xdr:to>
      <xdr:col>86</xdr:col>
      <xdr:colOff>0</xdr:colOff>
      <xdr:row>115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84A47D7B-4A0F-459A-BCB6-1F410A204203}"/>
            </a:ext>
          </a:extLst>
        </xdr:cNvPr>
        <xdr:cNvCxnSpPr/>
      </xdr:nvCxnSpPr>
      <xdr:spPr>
        <a:xfrm>
          <a:off x="98298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113</xdr:row>
      <xdr:rowOff>0</xdr:rowOff>
    </xdr:from>
    <xdr:to>
      <xdr:col>90</xdr:col>
      <xdr:colOff>0</xdr:colOff>
      <xdr:row>115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24EF9FF7-5751-41F4-8FFB-6B323093B475}"/>
            </a:ext>
          </a:extLst>
        </xdr:cNvPr>
        <xdr:cNvCxnSpPr/>
      </xdr:nvCxnSpPr>
      <xdr:spPr>
        <a:xfrm>
          <a:off x="102870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113</xdr:row>
      <xdr:rowOff>0</xdr:rowOff>
    </xdr:from>
    <xdr:to>
      <xdr:col>94</xdr:col>
      <xdr:colOff>0</xdr:colOff>
      <xdr:row>115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2FF8A0BF-90B3-448C-ACBB-F14B81A59C1B}"/>
            </a:ext>
          </a:extLst>
        </xdr:cNvPr>
        <xdr:cNvCxnSpPr/>
      </xdr:nvCxnSpPr>
      <xdr:spPr>
        <a:xfrm>
          <a:off x="107442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113</xdr:row>
      <xdr:rowOff>0</xdr:rowOff>
    </xdr:from>
    <xdr:to>
      <xdr:col>98</xdr:col>
      <xdr:colOff>0</xdr:colOff>
      <xdr:row>115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744AC0EB-95E4-42CA-A6BA-561A19019D18}"/>
            </a:ext>
          </a:extLst>
        </xdr:cNvPr>
        <xdr:cNvCxnSpPr/>
      </xdr:nvCxnSpPr>
      <xdr:spPr>
        <a:xfrm>
          <a:off x="112014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113</xdr:row>
      <xdr:rowOff>0</xdr:rowOff>
    </xdr:from>
    <xdr:to>
      <xdr:col>102</xdr:col>
      <xdr:colOff>0</xdr:colOff>
      <xdr:row>115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A54614BA-0E58-437D-B31B-4C5AECD7F933}"/>
            </a:ext>
          </a:extLst>
        </xdr:cNvPr>
        <xdr:cNvCxnSpPr/>
      </xdr:nvCxnSpPr>
      <xdr:spPr>
        <a:xfrm>
          <a:off x="11658600" y="2172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0</xdr:colOff>
      <xdr:row>125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2A60092C-0C7B-42C8-B94C-A7BE5A85947D}"/>
            </a:ext>
          </a:extLst>
        </xdr:cNvPr>
        <xdr:cNvCxnSpPr/>
      </xdr:nvCxnSpPr>
      <xdr:spPr>
        <a:xfrm>
          <a:off x="22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0</xdr:colOff>
      <xdr:row>125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4C935F85-4DA4-43F0-91A8-C78D5E57C75A}"/>
            </a:ext>
          </a:extLst>
        </xdr:cNvPr>
        <xdr:cNvCxnSpPr/>
      </xdr:nvCxnSpPr>
      <xdr:spPr>
        <a:xfrm>
          <a:off x="685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16DBF3B4-982E-426F-8BCB-00065602706C}"/>
            </a:ext>
          </a:extLst>
        </xdr:cNvPr>
        <xdr:cNvCxnSpPr/>
      </xdr:nvCxnSpPr>
      <xdr:spPr>
        <a:xfrm>
          <a:off x="1143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123</xdr:row>
      <xdr:rowOff>0</xdr:rowOff>
    </xdr:from>
    <xdr:to>
      <xdr:col>14</xdr:col>
      <xdr:colOff>0</xdr:colOff>
      <xdr:row>125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1E92668C-12EF-495C-B5E8-E9F254CD74E8}"/>
            </a:ext>
          </a:extLst>
        </xdr:cNvPr>
        <xdr:cNvCxnSpPr/>
      </xdr:nvCxnSpPr>
      <xdr:spPr>
        <a:xfrm>
          <a:off x="1600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123</xdr:row>
      <xdr:rowOff>0</xdr:rowOff>
    </xdr:from>
    <xdr:to>
      <xdr:col>18</xdr:col>
      <xdr:colOff>0</xdr:colOff>
      <xdr:row>125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C155BAE5-A996-4609-83F3-67462734C02B}"/>
            </a:ext>
          </a:extLst>
        </xdr:cNvPr>
        <xdr:cNvCxnSpPr/>
      </xdr:nvCxnSpPr>
      <xdr:spPr>
        <a:xfrm>
          <a:off x="2057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123</xdr:row>
      <xdr:rowOff>0</xdr:rowOff>
    </xdr:from>
    <xdr:to>
      <xdr:col>22</xdr:col>
      <xdr:colOff>0</xdr:colOff>
      <xdr:row>125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0B339073-95B9-4E0C-8FBA-7A269395EAFB}"/>
            </a:ext>
          </a:extLst>
        </xdr:cNvPr>
        <xdr:cNvCxnSpPr/>
      </xdr:nvCxnSpPr>
      <xdr:spPr>
        <a:xfrm>
          <a:off x="2514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123</xdr:row>
      <xdr:rowOff>0</xdr:rowOff>
    </xdr:from>
    <xdr:to>
      <xdr:col>26</xdr:col>
      <xdr:colOff>0</xdr:colOff>
      <xdr:row>125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20A08350-FCE7-4B9E-A49B-4F4CFBB157E0}"/>
            </a:ext>
          </a:extLst>
        </xdr:cNvPr>
        <xdr:cNvCxnSpPr/>
      </xdr:nvCxnSpPr>
      <xdr:spPr>
        <a:xfrm>
          <a:off x="2971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123</xdr:row>
      <xdr:rowOff>0</xdr:rowOff>
    </xdr:from>
    <xdr:to>
      <xdr:col>30</xdr:col>
      <xdr:colOff>0</xdr:colOff>
      <xdr:row>125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F6E9513D-557E-4451-84C7-4106EBAAAF1C}"/>
            </a:ext>
          </a:extLst>
        </xdr:cNvPr>
        <xdr:cNvCxnSpPr/>
      </xdr:nvCxnSpPr>
      <xdr:spPr>
        <a:xfrm>
          <a:off x="3429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123</xdr:row>
      <xdr:rowOff>0</xdr:rowOff>
    </xdr:from>
    <xdr:to>
      <xdr:col>34</xdr:col>
      <xdr:colOff>0</xdr:colOff>
      <xdr:row>125</xdr:row>
      <xdr:rowOff>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11AE808E-58C3-4DD5-AEC8-52F56039013F}"/>
            </a:ext>
          </a:extLst>
        </xdr:cNvPr>
        <xdr:cNvCxnSpPr/>
      </xdr:nvCxnSpPr>
      <xdr:spPr>
        <a:xfrm>
          <a:off x="3886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123</xdr:row>
      <xdr:rowOff>0</xdr:rowOff>
    </xdr:from>
    <xdr:to>
      <xdr:col>38</xdr:col>
      <xdr:colOff>0</xdr:colOff>
      <xdr:row>125</xdr:row>
      <xdr:rowOff>0</xdr:rowOff>
    </xdr:to>
    <xdr:cxnSp macro="">
      <xdr:nvCxnSpPr>
        <xdr:cNvPr id="145" name="Straight Connector 144">
          <a:extLst>
            <a:ext uri="{FF2B5EF4-FFF2-40B4-BE49-F238E27FC236}">
              <a16:creationId xmlns:a16="http://schemas.microsoft.com/office/drawing/2014/main" id="{37C29803-DAE1-4CB6-BD1F-E003AEC7D602}"/>
            </a:ext>
          </a:extLst>
        </xdr:cNvPr>
        <xdr:cNvCxnSpPr/>
      </xdr:nvCxnSpPr>
      <xdr:spPr>
        <a:xfrm>
          <a:off x="4343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123</xdr:row>
      <xdr:rowOff>0</xdr:rowOff>
    </xdr:from>
    <xdr:to>
      <xdr:col>42</xdr:col>
      <xdr:colOff>0</xdr:colOff>
      <xdr:row>125</xdr:row>
      <xdr:rowOff>0</xdr:rowOff>
    </xdr:to>
    <xdr:cxnSp macro="">
      <xdr:nvCxnSpPr>
        <xdr:cNvPr id="146" name="Straight Connector 145">
          <a:extLst>
            <a:ext uri="{FF2B5EF4-FFF2-40B4-BE49-F238E27FC236}">
              <a16:creationId xmlns:a16="http://schemas.microsoft.com/office/drawing/2014/main" id="{3287B28A-458F-4899-8CFB-1E0BA2C38B19}"/>
            </a:ext>
          </a:extLst>
        </xdr:cNvPr>
        <xdr:cNvCxnSpPr/>
      </xdr:nvCxnSpPr>
      <xdr:spPr>
        <a:xfrm>
          <a:off x="4800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123</xdr:row>
      <xdr:rowOff>0</xdr:rowOff>
    </xdr:from>
    <xdr:to>
      <xdr:col>46</xdr:col>
      <xdr:colOff>0</xdr:colOff>
      <xdr:row>125</xdr:row>
      <xdr:rowOff>0</xdr:rowOff>
    </xdr:to>
    <xdr:cxnSp macro="">
      <xdr:nvCxnSpPr>
        <xdr:cNvPr id="147" name="Straight Connector 146">
          <a:extLst>
            <a:ext uri="{FF2B5EF4-FFF2-40B4-BE49-F238E27FC236}">
              <a16:creationId xmlns:a16="http://schemas.microsoft.com/office/drawing/2014/main" id="{DB106E8A-AC13-4301-ABDD-48E6FB3719E5}"/>
            </a:ext>
          </a:extLst>
        </xdr:cNvPr>
        <xdr:cNvCxnSpPr/>
      </xdr:nvCxnSpPr>
      <xdr:spPr>
        <a:xfrm>
          <a:off x="5257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123</xdr:row>
      <xdr:rowOff>0</xdr:rowOff>
    </xdr:from>
    <xdr:to>
      <xdr:col>50</xdr:col>
      <xdr:colOff>0</xdr:colOff>
      <xdr:row>125</xdr:row>
      <xdr:rowOff>0</xdr:rowOff>
    </xdr:to>
    <xdr:cxnSp macro="">
      <xdr:nvCxnSpPr>
        <xdr:cNvPr id="148" name="Straight Connector 147">
          <a:extLst>
            <a:ext uri="{FF2B5EF4-FFF2-40B4-BE49-F238E27FC236}">
              <a16:creationId xmlns:a16="http://schemas.microsoft.com/office/drawing/2014/main" id="{89A5FAA9-EB52-42EE-89E0-4BB0C47E7733}"/>
            </a:ext>
          </a:extLst>
        </xdr:cNvPr>
        <xdr:cNvCxnSpPr/>
      </xdr:nvCxnSpPr>
      <xdr:spPr>
        <a:xfrm>
          <a:off x="5715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123</xdr:row>
      <xdr:rowOff>0</xdr:rowOff>
    </xdr:from>
    <xdr:to>
      <xdr:col>54</xdr:col>
      <xdr:colOff>0</xdr:colOff>
      <xdr:row>125</xdr:row>
      <xdr:rowOff>0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E9B450DC-AC43-4F2D-9291-FA13D3201170}"/>
            </a:ext>
          </a:extLst>
        </xdr:cNvPr>
        <xdr:cNvCxnSpPr/>
      </xdr:nvCxnSpPr>
      <xdr:spPr>
        <a:xfrm>
          <a:off x="6172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123</xdr:row>
      <xdr:rowOff>0</xdr:rowOff>
    </xdr:from>
    <xdr:to>
      <xdr:col>58</xdr:col>
      <xdr:colOff>0</xdr:colOff>
      <xdr:row>125</xdr:row>
      <xdr:rowOff>0</xdr:rowOff>
    </xdr:to>
    <xdr:cxnSp macro="">
      <xdr:nvCxnSpPr>
        <xdr:cNvPr id="150" name="Straight Connector 149">
          <a:extLst>
            <a:ext uri="{FF2B5EF4-FFF2-40B4-BE49-F238E27FC236}">
              <a16:creationId xmlns:a16="http://schemas.microsoft.com/office/drawing/2014/main" id="{B61A3E73-6313-46CC-A3AE-9A2986CE1668}"/>
            </a:ext>
          </a:extLst>
        </xdr:cNvPr>
        <xdr:cNvCxnSpPr/>
      </xdr:nvCxnSpPr>
      <xdr:spPr>
        <a:xfrm>
          <a:off x="6629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123</xdr:row>
      <xdr:rowOff>0</xdr:rowOff>
    </xdr:from>
    <xdr:to>
      <xdr:col>62</xdr:col>
      <xdr:colOff>0</xdr:colOff>
      <xdr:row>125</xdr:row>
      <xdr:rowOff>0</xdr:rowOff>
    </xdr:to>
    <xdr:cxnSp macro="">
      <xdr:nvCxnSpPr>
        <xdr:cNvPr id="151" name="Straight Connector 150">
          <a:extLst>
            <a:ext uri="{FF2B5EF4-FFF2-40B4-BE49-F238E27FC236}">
              <a16:creationId xmlns:a16="http://schemas.microsoft.com/office/drawing/2014/main" id="{9280E90E-6622-444D-AB6B-AEC1D1AF6F5A}"/>
            </a:ext>
          </a:extLst>
        </xdr:cNvPr>
        <xdr:cNvCxnSpPr/>
      </xdr:nvCxnSpPr>
      <xdr:spPr>
        <a:xfrm>
          <a:off x="7086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123</xdr:row>
      <xdr:rowOff>0</xdr:rowOff>
    </xdr:from>
    <xdr:to>
      <xdr:col>66</xdr:col>
      <xdr:colOff>0</xdr:colOff>
      <xdr:row>125</xdr:row>
      <xdr:rowOff>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A1788819-B058-46F4-864C-8EF16D92758C}"/>
            </a:ext>
          </a:extLst>
        </xdr:cNvPr>
        <xdr:cNvCxnSpPr/>
      </xdr:nvCxnSpPr>
      <xdr:spPr>
        <a:xfrm>
          <a:off x="7543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123</xdr:row>
      <xdr:rowOff>0</xdr:rowOff>
    </xdr:from>
    <xdr:to>
      <xdr:col>70</xdr:col>
      <xdr:colOff>0</xdr:colOff>
      <xdr:row>125</xdr:row>
      <xdr:rowOff>0</xdr:rowOff>
    </xdr:to>
    <xdr:cxnSp macro="">
      <xdr:nvCxnSpPr>
        <xdr:cNvPr id="153" name="Straight Connector 152">
          <a:extLst>
            <a:ext uri="{FF2B5EF4-FFF2-40B4-BE49-F238E27FC236}">
              <a16:creationId xmlns:a16="http://schemas.microsoft.com/office/drawing/2014/main" id="{60E1FF3B-633B-4E20-B05B-B8F24C105A1F}"/>
            </a:ext>
          </a:extLst>
        </xdr:cNvPr>
        <xdr:cNvCxnSpPr/>
      </xdr:nvCxnSpPr>
      <xdr:spPr>
        <a:xfrm>
          <a:off x="8001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123</xdr:row>
      <xdr:rowOff>0</xdr:rowOff>
    </xdr:from>
    <xdr:to>
      <xdr:col>74</xdr:col>
      <xdr:colOff>0</xdr:colOff>
      <xdr:row>125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E6921054-6CC7-43B1-836E-1386C6AF220B}"/>
            </a:ext>
          </a:extLst>
        </xdr:cNvPr>
        <xdr:cNvCxnSpPr/>
      </xdr:nvCxnSpPr>
      <xdr:spPr>
        <a:xfrm>
          <a:off x="8458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123</xdr:row>
      <xdr:rowOff>0</xdr:rowOff>
    </xdr:from>
    <xdr:to>
      <xdr:col>78</xdr:col>
      <xdr:colOff>0</xdr:colOff>
      <xdr:row>125</xdr:row>
      <xdr:rowOff>0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EF99700A-6EE4-40D2-BC44-A7F51F7ED2E4}"/>
            </a:ext>
          </a:extLst>
        </xdr:cNvPr>
        <xdr:cNvCxnSpPr/>
      </xdr:nvCxnSpPr>
      <xdr:spPr>
        <a:xfrm>
          <a:off x="8915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123</xdr:row>
      <xdr:rowOff>0</xdr:rowOff>
    </xdr:from>
    <xdr:to>
      <xdr:col>82</xdr:col>
      <xdr:colOff>0</xdr:colOff>
      <xdr:row>125</xdr:row>
      <xdr:rowOff>0</xdr:rowOff>
    </xdr:to>
    <xdr:cxnSp macro="">
      <xdr:nvCxnSpPr>
        <xdr:cNvPr id="156" name="Straight Connector 155">
          <a:extLst>
            <a:ext uri="{FF2B5EF4-FFF2-40B4-BE49-F238E27FC236}">
              <a16:creationId xmlns:a16="http://schemas.microsoft.com/office/drawing/2014/main" id="{5DD9E464-42E8-4411-9A7B-B365D487F1DC}"/>
            </a:ext>
          </a:extLst>
        </xdr:cNvPr>
        <xdr:cNvCxnSpPr/>
      </xdr:nvCxnSpPr>
      <xdr:spPr>
        <a:xfrm>
          <a:off x="9372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123</xdr:row>
      <xdr:rowOff>0</xdr:rowOff>
    </xdr:from>
    <xdr:to>
      <xdr:col>86</xdr:col>
      <xdr:colOff>0</xdr:colOff>
      <xdr:row>125</xdr:row>
      <xdr:rowOff>0</xdr:rowOff>
    </xdr:to>
    <xdr:cxnSp macro="">
      <xdr:nvCxnSpPr>
        <xdr:cNvPr id="157" name="Straight Connector 156">
          <a:extLst>
            <a:ext uri="{FF2B5EF4-FFF2-40B4-BE49-F238E27FC236}">
              <a16:creationId xmlns:a16="http://schemas.microsoft.com/office/drawing/2014/main" id="{764BA5D3-5237-4BC1-A259-D915615F7110}"/>
            </a:ext>
          </a:extLst>
        </xdr:cNvPr>
        <xdr:cNvCxnSpPr/>
      </xdr:nvCxnSpPr>
      <xdr:spPr>
        <a:xfrm>
          <a:off x="98298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123</xdr:row>
      <xdr:rowOff>0</xdr:rowOff>
    </xdr:from>
    <xdr:to>
      <xdr:col>90</xdr:col>
      <xdr:colOff>0</xdr:colOff>
      <xdr:row>125</xdr:row>
      <xdr:rowOff>0</xdr:rowOff>
    </xdr:to>
    <xdr:cxnSp macro="">
      <xdr:nvCxnSpPr>
        <xdr:cNvPr id="158" name="Straight Connector 157">
          <a:extLst>
            <a:ext uri="{FF2B5EF4-FFF2-40B4-BE49-F238E27FC236}">
              <a16:creationId xmlns:a16="http://schemas.microsoft.com/office/drawing/2014/main" id="{4F4487A0-0717-429F-B485-B5D03D4C3728}"/>
            </a:ext>
          </a:extLst>
        </xdr:cNvPr>
        <xdr:cNvCxnSpPr/>
      </xdr:nvCxnSpPr>
      <xdr:spPr>
        <a:xfrm>
          <a:off x="102870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123</xdr:row>
      <xdr:rowOff>0</xdr:rowOff>
    </xdr:from>
    <xdr:to>
      <xdr:col>94</xdr:col>
      <xdr:colOff>0</xdr:colOff>
      <xdr:row>125</xdr:row>
      <xdr:rowOff>0</xdr:rowOff>
    </xdr:to>
    <xdr:cxnSp macro="">
      <xdr:nvCxnSpPr>
        <xdr:cNvPr id="159" name="Straight Connector 158">
          <a:extLst>
            <a:ext uri="{FF2B5EF4-FFF2-40B4-BE49-F238E27FC236}">
              <a16:creationId xmlns:a16="http://schemas.microsoft.com/office/drawing/2014/main" id="{30CB137D-EB40-481A-A6DF-C4DFE3C24F78}"/>
            </a:ext>
          </a:extLst>
        </xdr:cNvPr>
        <xdr:cNvCxnSpPr/>
      </xdr:nvCxnSpPr>
      <xdr:spPr>
        <a:xfrm>
          <a:off x="107442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123</xdr:row>
      <xdr:rowOff>0</xdr:rowOff>
    </xdr:from>
    <xdr:to>
      <xdr:col>98</xdr:col>
      <xdr:colOff>0</xdr:colOff>
      <xdr:row>125</xdr:row>
      <xdr:rowOff>0</xdr:rowOff>
    </xdr:to>
    <xdr:cxnSp macro="">
      <xdr:nvCxnSpPr>
        <xdr:cNvPr id="160" name="Straight Connector 159">
          <a:extLst>
            <a:ext uri="{FF2B5EF4-FFF2-40B4-BE49-F238E27FC236}">
              <a16:creationId xmlns:a16="http://schemas.microsoft.com/office/drawing/2014/main" id="{2A51B8A9-728F-45DF-B218-E6B8D70070E6}"/>
            </a:ext>
          </a:extLst>
        </xdr:cNvPr>
        <xdr:cNvCxnSpPr/>
      </xdr:nvCxnSpPr>
      <xdr:spPr>
        <a:xfrm>
          <a:off x="112014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123</xdr:row>
      <xdr:rowOff>0</xdr:rowOff>
    </xdr:from>
    <xdr:to>
      <xdr:col>102</xdr:col>
      <xdr:colOff>0</xdr:colOff>
      <xdr:row>125</xdr:row>
      <xdr:rowOff>0</xdr:rowOff>
    </xdr:to>
    <xdr:cxnSp macro="">
      <xdr:nvCxnSpPr>
        <xdr:cNvPr id="161" name="Straight Connector 160">
          <a:extLst>
            <a:ext uri="{FF2B5EF4-FFF2-40B4-BE49-F238E27FC236}">
              <a16:creationId xmlns:a16="http://schemas.microsoft.com/office/drawing/2014/main" id="{09D5D334-C599-4A9B-B38C-21955AEE173B}"/>
            </a:ext>
          </a:extLst>
        </xdr:cNvPr>
        <xdr:cNvCxnSpPr/>
      </xdr:nvCxnSpPr>
      <xdr:spPr>
        <a:xfrm>
          <a:off x="11658600" y="2363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0</xdr:colOff>
      <xdr:row>135</xdr:row>
      <xdr:rowOff>0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E4D71BEF-EA09-4A8B-B161-71CE84F6D454}"/>
            </a:ext>
          </a:extLst>
        </xdr:cNvPr>
        <xdr:cNvCxnSpPr/>
      </xdr:nvCxnSpPr>
      <xdr:spPr>
        <a:xfrm>
          <a:off x="22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0</xdr:colOff>
      <xdr:row>135</xdr:row>
      <xdr:rowOff>0</xdr:rowOff>
    </xdr:to>
    <xdr:cxnSp macro="">
      <xdr:nvCxnSpPr>
        <xdr:cNvPr id="163" name="Straight Connector 162">
          <a:extLst>
            <a:ext uri="{FF2B5EF4-FFF2-40B4-BE49-F238E27FC236}">
              <a16:creationId xmlns:a16="http://schemas.microsoft.com/office/drawing/2014/main" id="{0CFBE171-B0C6-48E7-A061-E38139D923CB}"/>
            </a:ext>
          </a:extLst>
        </xdr:cNvPr>
        <xdr:cNvCxnSpPr/>
      </xdr:nvCxnSpPr>
      <xdr:spPr>
        <a:xfrm>
          <a:off x="685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133</xdr:row>
      <xdr:rowOff>0</xdr:rowOff>
    </xdr:from>
    <xdr:to>
      <xdr:col>10</xdr:col>
      <xdr:colOff>0</xdr:colOff>
      <xdr:row>135</xdr:row>
      <xdr:rowOff>0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705F25FE-358C-4BE0-9768-8C4FDCE9A393}"/>
            </a:ext>
          </a:extLst>
        </xdr:cNvPr>
        <xdr:cNvCxnSpPr/>
      </xdr:nvCxnSpPr>
      <xdr:spPr>
        <a:xfrm>
          <a:off x="1143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133</xdr:row>
      <xdr:rowOff>0</xdr:rowOff>
    </xdr:from>
    <xdr:to>
      <xdr:col>14</xdr:col>
      <xdr:colOff>0</xdr:colOff>
      <xdr:row>135</xdr:row>
      <xdr:rowOff>0</xdr:rowOff>
    </xdr:to>
    <xdr:cxnSp macro="">
      <xdr:nvCxnSpPr>
        <xdr:cNvPr id="165" name="Straight Connector 164">
          <a:extLst>
            <a:ext uri="{FF2B5EF4-FFF2-40B4-BE49-F238E27FC236}">
              <a16:creationId xmlns:a16="http://schemas.microsoft.com/office/drawing/2014/main" id="{F31B4D79-9F3D-4DB8-8C2A-EA333F27DD4D}"/>
            </a:ext>
          </a:extLst>
        </xdr:cNvPr>
        <xdr:cNvCxnSpPr/>
      </xdr:nvCxnSpPr>
      <xdr:spPr>
        <a:xfrm>
          <a:off x="1600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133</xdr:row>
      <xdr:rowOff>0</xdr:rowOff>
    </xdr:from>
    <xdr:to>
      <xdr:col>18</xdr:col>
      <xdr:colOff>0</xdr:colOff>
      <xdr:row>135</xdr:row>
      <xdr:rowOff>0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6A9285A3-0672-4903-B862-36D4C4A10716}"/>
            </a:ext>
          </a:extLst>
        </xdr:cNvPr>
        <xdr:cNvCxnSpPr/>
      </xdr:nvCxnSpPr>
      <xdr:spPr>
        <a:xfrm>
          <a:off x="2057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133</xdr:row>
      <xdr:rowOff>0</xdr:rowOff>
    </xdr:from>
    <xdr:to>
      <xdr:col>22</xdr:col>
      <xdr:colOff>0</xdr:colOff>
      <xdr:row>135</xdr:row>
      <xdr:rowOff>0</xdr:rowOff>
    </xdr:to>
    <xdr:cxnSp macro="">
      <xdr:nvCxnSpPr>
        <xdr:cNvPr id="167" name="Straight Connector 166">
          <a:extLst>
            <a:ext uri="{FF2B5EF4-FFF2-40B4-BE49-F238E27FC236}">
              <a16:creationId xmlns:a16="http://schemas.microsoft.com/office/drawing/2014/main" id="{9E8BCD05-C656-49A9-A450-8F100EE53333}"/>
            </a:ext>
          </a:extLst>
        </xdr:cNvPr>
        <xdr:cNvCxnSpPr/>
      </xdr:nvCxnSpPr>
      <xdr:spPr>
        <a:xfrm>
          <a:off x="2514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133</xdr:row>
      <xdr:rowOff>0</xdr:rowOff>
    </xdr:from>
    <xdr:to>
      <xdr:col>26</xdr:col>
      <xdr:colOff>0</xdr:colOff>
      <xdr:row>135</xdr:row>
      <xdr:rowOff>0</xdr:rowOff>
    </xdr:to>
    <xdr:cxnSp macro="">
      <xdr:nvCxnSpPr>
        <xdr:cNvPr id="168" name="Straight Connector 167">
          <a:extLst>
            <a:ext uri="{FF2B5EF4-FFF2-40B4-BE49-F238E27FC236}">
              <a16:creationId xmlns:a16="http://schemas.microsoft.com/office/drawing/2014/main" id="{9DE088B2-2918-4876-810F-18E828D8D2E2}"/>
            </a:ext>
          </a:extLst>
        </xdr:cNvPr>
        <xdr:cNvCxnSpPr/>
      </xdr:nvCxnSpPr>
      <xdr:spPr>
        <a:xfrm>
          <a:off x="2971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133</xdr:row>
      <xdr:rowOff>0</xdr:rowOff>
    </xdr:from>
    <xdr:to>
      <xdr:col>30</xdr:col>
      <xdr:colOff>0</xdr:colOff>
      <xdr:row>135</xdr:row>
      <xdr:rowOff>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0FAA9B10-2098-42E1-97F7-95CAB7E7FAB7}"/>
            </a:ext>
          </a:extLst>
        </xdr:cNvPr>
        <xdr:cNvCxnSpPr/>
      </xdr:nvCxnSpPr>
      <xdr:spPr>
        <a:xfrm>
          <a:off x="3429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133</xdr:row>
      <xdr:rowOff>0</xdr:rowOff>
    </xdr:from>
    <xdr:to>
      <xdr:col>34</xdr:col>
      <xdr:colOff>0</xdr:colOff>
      <xdr:row>135</xdr:row>
      <xdr:rowOff>0</xdr:rowOff>
    </xdr:to>
    <xdr:cxnSp macro="">
      <xdr:nvCxnSpPr>
        <xdr:cNvPr id="170" name="Straight Connector 169">
          <a:extLst>
            <a:ext uri="{FF2B5EF4-FFF2-40B4-BE49-F238E27FC236}">
              <a16:creationId xmlns:a16="http://schemas.microsoft.com/office/drawing/2014/main" id="{79AE70D4-07CE-42C3-9F52-DC035C136F0E}"/>
            </a:ext>
          </a:extLst>
        </xdr:cNvPr>
        <xdr:cNvCxnSpPr/>
      </xdr:nvCxnSpPr>
      <xdr:spPr>
        <a:xfrm>
          <a:off x="3886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133</xdr:row>
      <xdr:rowOff>0</xdr:rowOff>
    </xdr:from>
    <xdr:to>
      <xdr:col>38</xdr:col>
      <xdr:colOff>0</xdr:colOff>
      <xdr:row>135</xdr:row>
      <xdr:rowOff>0</xdr:rowOff>
    </xdr:to>
    <xdr:cxnSp macro="">
      <xdr:nvCxnSpPr>
        <xdr:cNvPr id="171" name="Straight Connector 170">
          <a:extLst>
            <a:ext uri="{FF2B5EF4-FFF2-40B4-BE49-F238E27FC236}">
              <a16:creationId xmlns:a16="http://schemas.microsoft.com/office/drawing/2014/main" id="{05D8A984-0976-4924-9395-C6752043B10C}"/>
            </a:ext>
          </a:extLst>
        </xdr:cNvPr>
        <xdr:cNvCxnSpPr/>
      </xdr:nvCxnSpPr>
      <xdr:spPr>
        <a:xfrm>
          <a:off x="4343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133</xdr:row>
      <xdr:rowOff>0</xdr:rowOff>
    </xdr:from>
    <xdr:to>
      <xdr:col>42</xdr:col>
      <xdr:colOff>0</xdr:colOff>
      <xdr:row>135</xdr:row>
      <xdr:rowOff>0</xdr:rowOff>
    </xdr:to>
    <xdr:cxnSp macro="">
      <xdr:nvCxnSpPr>
        <xdr:cNvPr id="172" name="Straight Connector 171">
          <a:extLst>
            <a:ext uri="{FF2B5EF4-FFF2-40B4-BE49-F238E27FC236}">
              <a16:creationId xmlns:a16="http://schemas.microsoft.com/office/drawing/2014/main" id="{9B478F2A-1343-463C-8F54-0E6E243113ED}"/>
            </a:ext>
          </a:extLst>
        </xdr:cNvPr>
        <xdr:cNvCxnSpPr/>
      </xdr:nvCxnSpPr>
      <xdr:spPr>
        <a:xfrm>
          <a:off x="4800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133</xdr:row>
      <xdr:rowOff>0</xdr:rowOff>
    </xdr:from>
    <xdr:to>
      <xdr:col>46</xdr:col>
      <xdr:colOff>0</xdr:colOff>
      <xdr:row>135</xdr:row>
      <xdr:rowOff>0</xdr:rowOff>
    </xdr:to>
    <xdr:cxnSp macro="">
      <xdr:nvCxnSpPr>
        <xdr:cNvPr id="173" name="Straight Connector 172">
          <a:extLst>
            <a:ext uri="{FF2B5EF4-FFF2-40B4-BE49-F238E27FC236}">
              <a16:creationId xmlns:a16="http://schemas.microsoft.com/office/drawing/2014/main" id="{68EEF036-401E-4408-A539-65203F319DA8}"/>
            </a:ext>
          </a:extLst>
        </xdr:cNvPr>
        <xdr:cNvCxnSpPr/>
      </xdr:nvCxnSpPr>
      <xdr:spPr>
        <a:xfrm>
          <a:off x="5257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133</xdr:row>
      <xdr:rowOff>0</xdr:rowOff>
    </xdr:from>
    <xdr:to>
      <xdr:col>50</xdr:col>
      <xdr:colOff>0</xdr:colOff>
      <xdr:row>135</xdr:row>
      <xdr:rowOff>0</xdr:rowOff>
    </xdr:to>
    <xdr:cxnSp macro="">
      <xdr:nvCxnSpPr>
        <xdr:cNvPr id="174" name="Straight Connector 173">
          <a:extLst>
            <a:ext uri="{FF2B5EF4-FFF2-40B4-BE49-F238E27FC236}">
              <a16:creationId xmlns:a16="http://schemas.microsoft.com/office/drawing/2014/main" id="{59D004FC-EB28-42C4-AB72-4B0705FA4DD6}"/>
            </a:ext>
          </a:extLst>
        </xdr:cNvPr>
        <xdr:cNvCxnSpPr/>
      </xdr:nvCxnSpPr>
      <xdr:spPr>
        <a:xfrm>
          <a:off x="5715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133</xdr:row>
      <xdr:rowOff>0</xdr:rowOff>
    </xdr:from>
    <xdr:to>
      <xdr:col>54</xdr:col>
      <xdr:colOff>0</xdr:colOff>
      <xdr:row>135</xdr:row>
      <xdr:rowOff>0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92B3848C-1DDB-42D6-A9C4-A5A7E9507A06}"/>
            </a:ext>
          </a:extLst>
        </xdr:cNvPr>
        <xdr:cNvCxnSpPr/>
      </xdr:nvCxnSpPr>
      <xdr:spPr>
        <a:xfrm>
          <a:off x="6172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133</xdr:row>
      <xdr:rowOff>0</xdr:rowOff>
    </xdr:from>
    <xdr:to>
      <xdr:col>58</xdr:col>
      <xdr:colOff>0</xdr:colOff>
      <xdr:row>135</xdr:row>
      <xdr:rowOff>0</xdr:rowOff>
    </xdr:to>
    <xdr:cxnSp macro="">
      <xdr:nvCxnSpPr>
        <xdr:cNvPr id="176" name="Straight Connector 175">
          <a:extLst>
            <a:ext uri="{FF2B5EF4-FFF2-40B4-BE49-F238E27FC236}">
              <a16:creationId xmlns:a16="http://schemas.microsoft.com/office/drawing/2014/main" id="{156707B3-0191-4264-BB43-CDF3C79F7481}"/>
            </a:ext>
          </a:extLst>
        </xdr:cNvPr>
        <xdr:cNvCxnSpPr/>
      </xdr:nvCxnSpPr>
      <xdr:spPr>
        <a:xfrm>
          <a:off x="6629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133</xdr:row>
      <xdr:rowOff>0</xdr:rowOff>
    </xdr:from>
    <xdr:to>
      <xdr:col>62</xdr:col>
      <xdr:colOff>0</xdr:colOff>
      <xdr:row>135</xdr:row>
      <xdr:rowOff>0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3D2002F5-F25E-4A8E-A241-0030DEBB41F2}"/>
            </a:ext>
          </a:extLst>
        </xdr:cNvPr>
        <xdr:cNvCxnSpPr/>
      </xdr:nvCxnSpPr>
      <xdr:spPr>
        <a:xfrm>
          <a:off x="7086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133</xdr:row>
      <xdr:rowOff>0</xdr:rowOff>
    </xdr:from>
    <xdr:to>
      <xdr:col>66</xdr:col>
      <xdr:colOff>0</xdr:colOff>
      <xdr:row>135</xdr:row>
      <xdr:rowOff>0</xdr:rowOff>
    </xdr:to>
    <xdr:cxnSp macro="">
      <xdr:nvCxnSpPr>
        <xdr:cNvPr id="178" name="Straight Connector 177">
          <a:extLst>
            <a:ext uri="{FF2B5EF4-FFF2-40B4-BE49-F238E27FC236}">
              <a16:creationId xmlns:a16="http://schemas.microsoft.com/office/drawing/2014/main" id="{ED6B5BD7-DD7A-46E2-825C-3FB5CBB08C69}"/>
            </a:ext>
          </a:extLst>
        </xdr:cNvPr>
        <xdr:cNvCxnSpPr/>
      </xdr:nvCxnSpPr>
      <xdr:spPr>
        <a:xfrm>
          <a:off x="7543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133</xdr:row>
      <xdr:rowOff>0</xdr:rowOff>
    </xdr:from>
    <xdr:to>
      <xdr:col>70</xdr:col>
      <xdr:colOff>0</xdr:colOff>
      <xdr:row>135</xdr:row>
      <xdr:rowOff>0</xdr:rowOff>
    </xdr:to>
    <xdr:cxnSp macro="">
      <xdr:nvCxnSpPr>
        <xdr:cNvPr id="179" name="Straight Connector 178">
          <a:extLst>
            <a:ext uri="{FF2B5EF4-FFF2-40B4-BE49-F238E27FC236}">
              <a16:creationId xmlns:a16="http://schemas.microsoft.com/office/drawing/2014/main" id="{0FDF6AE6-D880-48E5-80E8-5BE45B55E7C6}"/>
            </a:ext>
          </a:extLst>
        </xdr:cNvPr>
        <xdr:cNvCxnSpPr/>
      </xdr:nvCxnSpPr>
      <xdr:spPr>
        <a:xfrm>
          <a:off x="8001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133</xdr:row>
      <xdr:rowOff>0</xdr:rowOff>
    </xdr:from>
    <xdr:to>
      <xdr:col>74</xdr:col>
      <xdr:colOff>0</xdr:colOff>
      <xdr:row>135</xdr:row>
      <xdr:rowOff>0</xdr:rowOff>
    </xdr:to>
    <xdr:cxnSp macro="">
      <xdr:nvCxnSpPr>
        <xdr:cNvPr id="180" name="Straight Connector 179">
          <a:extLst>
            <a:ext uri="{FF2B5EF4-FFF2-40B4-BE49-F238E27FC236}">
              <a16:creationId xmlns:a16="http://schemas.microsoft.com/office/drawing/2014/main" id="{584672F5-A9CD-41F4-9E0F-6BFD1DB69F45}"/>
            </a:ext>
          </a:extLst>
        </xdr:cNvPr>
        <xdr:cNvCxnSpPr/>
      </xdr:nvCxnSpPr>
      <xdr:spPr>
        <a:xfrm>
          <a:off x="8458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133</xdr:row>
      <xdr:rowOff>0</xdr:rowOff>
    </xdr:from>
    <xdr:to>
      <xdr:col>78</xdr:col>
      <xdr:colOff>0</xdr:colOff>
      <xdr:row>135</xdr:row>
      <xdr:rowOff>0</xdr:rowOff>
    </xdr:to>
    <xdr:cxnSp macro="">
      <xdr:nvCxnSpPr>
        <xdr:cNvPr id="181" name="Straight Connector 180">
          <a:extLst>
            <a:ext uri="{FF2B5EF4-FFF2-40B4-BE49-F238E27FC236}">
              <a16:creationId xmlns:a16="http://schemas.microsoft.com/office/drawing/2014/main" id="{5C1BC1E8-5440-43BC-9DC8-0974C3A5C7AC}"/>
            </a:ext>
          </a:extLst>
        </xdr:cNvPr>
        <xdr:cNvCxnSpPr/>
      </xdr:nvCxnSpPr>
      <xdr:spPr>
        <a:xfrm>
          <a:off x="8915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133</xdr:row>
      <xdr:rowOff>0</xdr:rowOff>
    </xdr:from>
    <xdr:to>
      <xdr:col>82</xdr:col>
      <xdr:colOff>0</xdr:colOff>
      <xdr:row>135</xdr:row>
      <xdr:rowOff>0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60D9E7BB-E85E-459D-A001-818DD1B4FEE9}"/>
            </a:ext>
          </a:extLst>
        </xdr:cNvPr>
        <xdr:cNvCxnSpPr/>
      </xdr:nvCxnSpPr>
      <xdr:spPr>
        <a:xfrm>
          <a:off x="9372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133</xdr:row>
      <xdr:rowOff>0</xdr:rowOff>
    </xdr:from>
    <xdr:to>
      <xdr:col>86</xdr:col>
      <xdr:colOff>0</xdr:colOff>
      <xdr:row>135</xdr:row>
      <xdr:rowOff>0</xdr:rowOff>
    </xdr:to>
    <xdr:cxnSp macro="">
      <xdr:nvCxnSpPr>
        <xdr:cNvPr id="183" name="Straight Connector 182">
          <a:extLst>
            <a:ext uri="{FF2B5EF4-FFF2-40B4-BE49-F238E27FC236}">
              <a16:creationId xmlns:a16="http://schemas.microsoft.com/office/drawing/2014/main" id="{8D5DD0D6-3C5E-4FF1-902A-5A87990F23BA}"/>
            </a:ext>
          </a:extLst>
        </xdr:cNvPr>
        <xdr:cNvCxnSpPr/>
      </xdr:nvCxnSpPr>
      <xdr:spPr>
        <a:xfrm>
          <a:off x="98298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133</xdr:row>
      <xdr:rowOff>0</xdr:rowOff>
    </xdr:from>
    <xdr:to>
      <xdr:col>90</xdr:col>
      <xdr:colOff>0</xdr:colOff>
      <xdr:row>135</xdr:row>
      <xdr:rowOff>0</xdr:rowOff>
    </xdr:to>
    <xdr:cxnSp macro="">
      <xdr:nvCxnSpPr>
        <xdr:cNvPr id="184" name="Straight Connector 183">
          <a:extLst>
            <a:ext uri="{FF2B5EF4-FFF2-40B4-BE49-F238E27FC236}">
              <a16:creationId xmlns:a16="http://schemas.microsoft.com/office/drawing/2014/main" id="{568935C4-77CF-40EC-85E5-D08109EC607F}"/>
            </a:ext>
          </a:extLst>
        </xdr:cNvPr>
        <xdr:cNvCxnSpPr/>
      </xdr:nvCxnSpPr>
      <xdr:spPr>
        <a:xfrm>
          <a:off x="102870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133</xdr:row>
      <xdr:rowOff>0</xdr:rowOff>
    </xdr:from>
    <xdr:to>
      <xdr:col>94</xdr:col>
      <xdr:colOff>0</xdr:colOff>
      <xdr:row>135</xdr:row>
      <xdr:rowOff>0</xdr:rowOff>
    </xdr:to>
    <xdr:cxnSp macro="">
      <xdr:nvCxnSpPr>
        <xdr:cNvPr id="185" name="Straight Connector 184">
          <a:extLst>
            <a:ext uri="{FF2B5EF4-FFF2-40B4-BE49-F238E27FC236}">
              <a16:creationId xmlns:a16="http://schemas.microsoft.com/office/drawing/2014/main" id="{4F060777-C270-4C64-B468-3321AEB06DA7}"/>
            </a:ext>
          </a:extLst>
        </xdr:cNvPr>
        <xdr:cNvCxnSpPr/>
      </xdr:nvCxnSpPr>
      <xdr:spPr>
        <a:xfrm>
          <a:off x="107442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133</xdr:row>
      <xdr:rowOff>0</xdr:rowOff>
    </xdr:from>
    <xdr:to>
      <xdr:col>98</xdr:col>
      <xdr:colOff>0</xdr:colOff>
      <xdr:row>135</xdr:row>
      <xdr:rowOff>0</xdr:rowOff>
    </xdr:to>
    <xdr:cxnSp macro="">
      <xdr:nvCxnSpPr>
        <xdr:cNvPr id="186" name="Straight Connector 185">
          <a:extLst>
            <a:ext uri="{FF2B5EF4-FFF2-40B4-BE49-F238E27FC236}">
              <a16:creationId xmlns:a16="http://schemas.microsoft.com/office/drawing/2014/main" id="{A514B4F7-E717-4F41-B4BD-DE0BEAECCD75}"/>
            </a:ext>
          </a:extLst>
        </xdr:cNvPr>
        <xdr:cNvCxnSpPr/>
      </xdr:nvCxnSpPr>
      <xdr:spPr>
        <a:xfrm>
          <a:off x="112014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133</xdr:row>
      <xdr:rowOff>0</xdr:rowOff>
    </xdr:from>
    <xdr:to>
      <xdr:col>102</xdr:col>
      <xdr:colOff>0</xdr:colOff>
      <xdr:row>135</xdr:row>
      <xdr:rowOff>0</xdr:rowOff>
    </xdr:to>
    <xdr:cxnSp macro="">
      <xdr:nvCxnSpPr>
        <xdr:cNvPr id="187" name="Straight Connector 186">
          <a:extLst>
            <a:ext uri="{FF2B5EF4-FFF2-40B4-BE49-F238E27FC236}">
              <a16:creationId xmlns:a16="http://schemas.microsoft.com/office/drawing/2014/main" id="{515EE985-B618-44F6-894B-8125D6D43740}"/>
            </a:ext>
          </a:extLst>
        </xdr:cNvPr>
        <xdr:cNvCxnSpPr/>
      </xdr:nvCxnSpPr>
      <xdr:spPr>
        <a:xfrm>
          <a:off x="11658600" y="2553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0</xdr:colOff>
      <xdr:row>145</xdr:row>
      <xdr:rowOff>0</xdr:rowOff>
    </xdr:to>
    <xdr:cxnSp macro="">
      <xdr:nvCxnSpPr>
        <xdr:cNvPr id="188" name="Straight Connector 187">
          <a:extLst>
            <a:ext uri="{FF2B5EF4-FFF2-40B4-BE49-F238E27FC236}">
              <a16:creationId xmlns:a16="http://schemas.microsoft.com/office/drawing/2014/main" id="{07E192BF-8955-4AB9-8612-B6BDAB0AA653}"/>
            </a:ext>
          </a:extLst>
        </xdr:cNvPr>
        <xdr:cNvCxnSpPr/>
      </xdr:nvCxnSpPr>
      <xdr:spPr>
        <a:xfrm>
          <a:off x="228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143</xdr:row>
      <xdr:rowOff>0</xdr:rowOff>
    </xdr:from>
    <xdr:to>
      <xdr:col>6</xdr:col>
      <xdr:colOff>0</xdr:colOff>
      <xdr:row>145</xdr:row>
      <xdr:rowOff>0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71C1C45A-6132-44BA-8CBD-A3808933C2D9}"/>
            </a:ext>
          </a:extLst>
        </xdr:cNvPr>
        <xdr:cNvCxnSpPr/>
      </xdr:nvCxnSpPr>
      <xdr:spPr>
        <a:xfrm>
          <a:off x="685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143</xdr:row>
      <xdr:rowOff>0</xdr:rowOff>
    </xdr:from>
    <xdr:to>
      <xdr:col>10</xdr:col>
      <xdr:colOff>0</xdr:colOff>
      <xdr:row>145</xdr:row>
      <xdr:rowOff>0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AA2FA5A5-9531-483C-83B9-DBEB6047B318}"/>
            </a:ext>
          </a:extLst>
        </xdr:cNvPr>
        <xdr:cNvCxnSpPr/>
      </xdr:nvCxnSpPr>
      <xdr:spPr>
        <a:xfrm>
          <a:off x="1143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143</xdr:row>
      <xdr:rowOff>0</xdr:rowOff>
    </xdr:from>
    <xdr:to>
      <xdr:col>14</xdr:col>
      <xdr:colOff>0</xdr:colOff>
      <xdr:row>145</xdr:row>
      <xdr:rowOff>0</xdr:rowOff>
    </xdr:to>
    <xdr:cxnSp macro="">
      <xdr:nvCxnSpPr>
        <xdr:cNvPr id="191" name="Straight Connector 190">
          <a:extLst>
            <a:ext uri="{FF2B5EF4-FFF2-40B4-BE49-F238E27FC236}">
              <a16:creationId xmlns:a16="http://schemas.microsoft.com/office/drawing/2014/main" id="{D1955C66-B708-408E-A812-7319C0D774C1}"/>
            </a:ext>
          </a:extLst>
        </xdr:cNvPr>
        <xdr:cNvCxnSpPr/>
      </xdr:nvCxnSpPr>
      <xdr:spPr>
        <a:xfrm>
          <a:off x="1600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143</xdr:row>
      <xdr:rowOff>0</xdr:rowOff>
    </xdr:from>
    <xdr:to>
      <xdr:col>18</xdr:col>
      <xdr:colOff>0</xdr:colOff>
      <xdr:row>145</xdr:row>
      <xdr:rowOff>0</xdr:rowOff>
    </xdr:to>
    <xdr:cxnSp macro="">
      <xdr:nvCxnSpPr>
        <xdr:cNvPr id="192" name="Straight Connector 191">
          <a:extLst>
            <a:ext uri="{FF2B5EF4-FFF2-40B4-BE49-F238E27FC236}">
              <a16:creationId xmlns:a16="http://schemas.microsoft.com/office/drawing/2014/main" id="{008BBD6D-22AA-430A-9E1A-AB74A52C2082}"/>
            </a:ext>
          </a:extLst>
        </xdr:cNvPr>
        <xdr:cNvCxnSpPr/>
      </xdr:nvCxnSpPr>
      <xdr:spPr>
        <a:xfrm>
          <a:off x="2057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143</xdr:row>
      <xdr:rowOff>0</xdr:rowOff>
    </xdr:from>
    <xdr:to>
      <xdr:col>22</xdr:col>
      <xdr:colOff>0</xdr:colOff>
      <xdr:row>145</xdr:row>
      <xdr:rowOff>0</xdr:rowOff>
    </xdr:to>
    <xdr:cxnSp macro="">
      <xdr:nvCxnSpPr>
        <xdr:cNvPr id="193" name="Straight Connector 192">
          <a:extLst>
            <a:ext uri="{FF2B5EF4-FFF2-40B4-BE49-F238E27FC236}">
              <a16:creationId xmlns:a16="http://schemas.microsoft.com/office/drawing/2014/main" id="{2CFE4308-78FB-4553-B511-C8C164A0D913}"/>
            </a:ext>
          </a:extLst>
        </xdr:cNvPr>
        <xdr:cNvCxnSpPr/>
      </xdr:nvCxnSpPr>
      <xdr:spPr>
        <a:xfrm>
          <a:off x="2514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143</xdr:row>
      <xdr:rowOff>0</xdr:rowOff>
    </xdr:from>
    <xdr:to>
      <xdr:col>26</xdr:col>
      <xdr:colOff>0</xdr:colOff>
      <xdr:row>145</xdr:row>
      <xdr:rowOff>0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F764264F-3938-49F7-A414-9962FBE48509}"/>
            </a:ext>
          </a:extLst>
        </xdr:cNvPr>
        <xdr:cNvCxnSpPr/>
      </xdr:nvCxnSpPr>
      <xdr:spPr>
        <a:xfrm>
          <a:off x="2971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143</xdr:row>
      <xdr:rowOff>0</xdr:rowOff>
    </xdr:from>
    <xdr:to>
      <xdr:col>30</xdr:col>
      <xdr:colOff>0</xdr:colOff>
      <xdr:row>145</xdr:row>
      <xdr:rowOff>0</xdr:rowOff>
    </xdr:to>
    <xdr:cxnSp macro="">
      <xdr:nvCxnSpPr>
        <xdr:cNvPr id="195" name="Straight Connector 194">
          <a:extLst>
            <a:ext uri="{FF2B5EF4-FFF2-40B4-BE49-F238E27FC236}">
              <a16:creationId xmlns:a16="http://schemas.microsoft.com/office/drawing/2014/main" id="{2061E578-C85D-4C41-919D-B0860963494E}"/>
            </a:ext>
          </a:extLst>
        </xdr:cNvPr>
        <xdr:cNvCxnSpPr/>
      </xdr:nvCxnSpPr>
      <xdr:spPr>
        <a:xfrm>
          <a:off x="3429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143</xdr:row>
      <xdr:rowOff>0</xdr:rowOff>
    </xdr:from>
    <xdr:to>
      <xdr:col>34</xdr:col>
      <xdr:colOff>0</xdr:colOff>
      <xdr:row>145</xdr:row>
      <xdr:rowOff>0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7DF4DF76-88F5-4A33-B859-57BEDDFB1433}"/>
            </a:ext>
          </a:extLst>
        </xdr:cNvPr>
        <xdr:cNvCxnSpPr/>
      </xdr:nvCxnSpPr>
      <xdr:spPr>
        <a:xfrm>
          <a:off x="3886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143</xdr:row>
      <xdr:rowOff>0</xdr:rowOff>
    </xdr:from>
    <xdr:to>
      <xdr:col>38</xdr:col>
      <xdr:colOff>0</xdr:colOff>
      <xdr:row>145</xdr:row>
      <xdr:rowOff>0</xdr:rowOff>
    </xdr:to>
    <xdr:cxnSp macro="">
      <xdr:nvCxnSpPr>
        <xdr:cNvPr id="197" name="Straight Connector 196">
          <a:extLst>
            <a:ext uri="{FF2B5EF4-FFF2-40B4-BE49-F238E27FC236}">
              <a16:creationId xmlns:a16="http://schemas.microsoft.com/office/drawing/2014/main" id="{9C9F2E39-B5D9-4937-A386-398D56052000}"/>
            </a:ext>
          </a:extLst>
        </xdr:cNvPr>
        <xdr:cNvCxnSpPr/>
      </xdr:nvCxnSpPr>
      <xdr:spPr>
        <a:xfrm>
          <a:off x="4343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143</xdr:row>
      <xdr:rowOff>0</xdr:rowOff>
    </xdr:from>
    <xdr:to>
      <xdr:col>42</xdr:col>
      <xdr:colOff>0</xdr:colOff>
      <xdr:row>145</xdr:row>
      <xdr:rowOff>0</xdr:rowOff>
    </xdr:to>
    <xdr:cxnSp macro="">
      <xdr:nvCxnSpPr>
        <xdr:cNvPr id="198" name="Straight Connector 197">
          <a:extLst>
            <a:ext uri="{FF2B5EF4-FFF2-40B4-BE49-F238E27FC236}">
              <a16:creationId xmlns:a16="http://schemas.microsoft.com/office/drawing/2014/main" id="{118BF5B3-CC31-4C97-99DC-F9A8984B0B28}"/>
            </a:ext>
          </a:extLst>
        </xdr:cNvPr>
        <xdr:cNvCxnSpPr/>
      </xdr:nvCxnSpPr>
      <xdr:spPr>
        <a:xfrm>
          <a:off x="4800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143</xdr:row>
      <xdr:rowOff>0</xdr:rowOff>
    </xdr:from>
    <xdr:to>
      <xdr:col>46</xdr:col>
      <xdr:colOff>0</xdr:colOff>
      <xdr:row>145</xdr:row>
      <xdr:rowOff>0</xdr:rowOff>
    </xdr:to>
    <xdr:cxnSp macro="">
      <xdr:nvCxnSpPr>
        <xdr:cNvPr id="199" name="Straight Connector 198">
          <a:extLst>
            <a:ext uri="{FF2B5EF4-FFF2-40B4-BE49-F238E27FC236}">
              <a16:creationId xmlns:a16="http://schemas.microsoft.com/office/drawing/2014/main" id="{1AD86395-4403-49B7-B277-8ECA1A78A20B}"/>
            </a:ext>
          </a:extLst>
        </xdr:cNvPr>
        <xdr:cNvCxnSpPr/>
      </xdr:nvCxnSpPr>
      <xdr:spPr>
        <a:xfrm>
          <a:off x="5257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143</xdr:row>
      <xdr:rowOff>0</xdr:rowOff>
    </xdr:from>
    <xdr:to>
      <xdr:col>50</xdr:col>
      <xdr:colOff>0</xdr:colOff>
      <xdr:row>145</xdr:row>
      <xdr:rowOff>0</xdr:rowOff>
    </xdr:to>
    <xdr:cxnSp macro="">
      <xdr:nvCxnSpPr>
        <xdr:cNvPr id="200" name="Straight Connector 199">
          <a:extLst>
            <a:ext uri="{FF2B5EF4-FFF2-40B4-BE49-F238E27FC236}">
              <a16:creationId xmlns:a16="http://schemas.microsoft.com/office/drawing/2014/main" id="{9DC2395C-B2D4-4C1D-99B6-1F1423517F11}"/>
            </a:ext>
          </a:extLst>
        </xdr:cNvPr>
        <xdr:cNvCxnSpPr/>
      </xdr:nvCxnSpPr>
      <xdr:spPr>
        <a:xfrm>
          <a:off x="5715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143</xdr:row>
      <xdr:rowOff>0</xdr:rowOff>
    </xdr:from>
    <xdr:to>
      <xdr:col>54</xdr:col>
      <xdr:colOff>0</xdr:colOff>
      <xdr:row>145</xdr:row>
      <xdr:rowOff>0</xdr:rowOff>
    </xdr:to>
    <xdr:cxnSp macro="">
      <xdr:nvCxnSpPr>
        <xdr:cNvPr id="201" name="Straight Connector 200">
          <a:extLst>
            <a:ext uri="{FF2B5EF4-FFF2-40B4-BE49-F238E27FC236}">
              <a16:creationId xmlns:a16="http://schemas.microsoft.com/office/drawing/2014/main" id="{A39A5B38-F44A-42D7-B8BA-C27BF3B5C765}"/>
            </a:ext>
          </a:extLst>
        </xdr:cNvPr>
        <xdr:cNvCxnSpPr/>
      </xdr:nvCxnSpPr>
      <xdr:spPr>
        <a:xfrm>
          <a:off x="6172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143</xdr:row>
      <xdr:rowOff>0</xdr:rowOff>
    </xdr:from>
    <xdr:to>
      <xdr:col>58</xdr:col>
      <xdr:colOff>0</xdr:colOff>
      <xdr:row>145</xdr:row>
      <xdr:rowOff>0</xdr:rowOff>
    </xdr:to>
    <xdr:cxnSp macro="">
      <xdr:nvCxnSpPr>
        <xdr:cNvPr id="202" name="Straight Connector 201">
          <a:extLst>
            <a:ext uri="{FF2B5EF4-FFF2-40B4-BE49-F238E27FC236}">
              <a16:creationId xmlns:a16="http://schemas.microsoft.com/office/drawing/2014/main" id="{EC7653B1-F1FA-42DC-93D0-B34C5473EABA}"/>
            </a:ext>
          </a:extLst>
        </xdr:cNvPr>
        <xdr:cNvCxnSpPr/>
      </xdr:nvCxnSpPr>
      <xdr:spPr>
        <a:xfrm>
          <a:off x="6629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143</xdr:row>
      <xdr:rowOff>0</xdr:rowOff>
    </xdr:from>
    <xdr:to>
      <xdr:col>62</xdr:col>
      <xdr:colOff>0</xdr:colOff>
      <xdr:row>145</xdr:row>
      <xdr:rowOff>0</xdr:rowOff>
    </xdr:to>
    <xdr:cxnSp macro="">
      <xdr:nvCxnSpPr>
        <xdr:cNvPr id="203" name="Straight Connector 202">
          <a:extLst>
            <a:ext uri="{FF2B5EF4-FFF2-40B4-BE49-F238E27FC236}">
              <a16:creationId xmlns:a16="http://schemas.microsoft.com/office/drawing/2014/main" id="{0556C563-07AE-442A-81E7-6BABB580F47C}"/>
            </a:ext>
          </a:extLst>
        </xdr:cNvPr>
        <xdr:cNvCxnSpPr/>
      </xdr:nvCxnSpPr>
      <xdr:spPr>
        <a:xfrm>
          <a:off x="7086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143</xdr:row>
      <xdr:rowOff>0</xdr:rowOff>
    </xdr:from>
    <xdr:to>
      <xdr:col>66</xdr:col>
      <xdr:colOff>0</xdr:colOff>
      <xdr:row>145</xdr:row>
      <xdr:rowOff>0</xdr:rowOff>
    </xdr:to>
    <xdr:cxnSp macro="">
      <xdr:nvCxnSpPr>
        <xdr:cNvPr id="204" name="Straight Connector 203">
          <a:extLst>
            <a:ext uri="{FF2B5EF4-FFF2-40B4-BE49-F238E27FC236}">
              <a16:creationId xmlns:a16="http://schemas.microsoft.com/office/drawing/2014/main" id="{6A2923C1-B071-4CE3-8FE0-8C5570D304EB}"/>
            </a:ext>
          </a:extLst>
        </xdr:cNvPr>
        <xdr:cNvCxnSpPr/>
      </xdr:nvCxnSpPr>
      <xdr:spPr>
        <a:xfrm>
          <a:off x="7543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143</xdr:row>
      <xdr:rowOff>0</xdr:rowOff>
    </xdr:from>
    <xdr:to>
      <xdr:col>70</xdr:col>
      <xdr:colOff>0</xdr:colOff>
      <xdr:row>145</xdr:row>
      <xdr:rowOff>0</xdr:rowOff>
    </xdr:to>
    <xdr:cxnSp macro="">
      <xdr:nvCxnSpPr>
        <xdr:cNvPr id="205" name="Straight Connector 204">
          <a:extLst>
            <a:ext uri="{FF2B5EF4-FFF2-40B4-BE49-F238E27FC236}">
              <a16:creationId xmlns:a16="http://schemas.microsoft.com/office/drawing/2014/main" id="{E485DF5C-2D5D-4668-8FE1-ED76B52DD537}"/>
            </a:ext>
          </a:extLst>
        </xdr:cNvPr>
        <xdr:cNvCxnSpPr/>
      </xdr:nvCxnSpPr>
      <xdr:spPr>
        <a:xfrm>
          <a:off x="8001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143</xdr:row>
      <xdr:rowOff>0</xdr:rowOff>
    </xdr:from>
    <xdr:to>
      <xdr:col>74</xdr:col>
      <xdr:colOff>0</xdr:colOff>
      <xdr:row>145</xdr:row>
      <xdr:rowOff>0</xdr:rowOff>
    </xdr:to>
    <xdr:cxnSp macro="">
      <xdr:nvCxnSpPr>
        <xdr:cNvPr id="206" name="Straight Connector 205">
          <a:extLst>
            <a:ext uri="{FF2B5EF4-FFF2-40B4-BE49-F238E27FC236}">
              <a16:creationId xmlns:a16="http://schemas.microsoft.com/office/drawing/2014/main" id="{C1AEFD19-0BCD-4122-94CF-3D34D4F9692F}"/>
            </a:ext>
          </a:extLst>
        </xdr:cNvPr>
        <xdr:cNvCxnSpPr/>
      </xdr:nvCxnSpPr>
      <xdr:spPr>
        <a:xfrm>
          <a:off x="8458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143</xdr:row>
      <xdr:rowOff>0</xdr:rowOff>
    </xdr:from>
    <xdr:to>
      <xdr:col>78</xdr:col>
      <xdr:colOff>0</xdr:colOff>
      <xdr:row>145</xdr:row>
      <xdr:rowOff>0</xdr:rowOff>
    </xdr:to>
    <xdr:cxnSp macro="">
      <xdr:nvCxnSpPr>
        <xdr:cNvPr id="207" name="Straight Connector 206">
          <a:extLst>
            <a:ext uri="{FF2B5EF4-FFF2-40B4-BE49-F238E27FC236}">
              <a16:creationId xmlns:a16="http://schemas.microsoft.com/office/drawing/2014/main" id="{8D280F0F-3B4C-40B9-9725-3EA67ADBEE45}"/>
            </a:ext>
          </a:extLst>
        </xdr:cNvPr>
        <xdr:cNvCxnSpPr/>
      </xdr:nvCxnSpPr>
      <xdr:spPr>
        <a:xfrm>
          <a:off x="89154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143</xdr:row>
      <xdr:rowOff>0</xdr:rowOff>
    </xdr:from>
    <xdr:to>
      <xdr:col>82</xdr:col>
      <xdr:colOff>0</xdr:colOff>
      <xdr:row>145</xdr:row>
      <xdr:rowOff>0</xdr:rowOff>
    </xdr:to>
    <xdr:cxnSp macro="">
      <xdr:nvCxnSpPr>
        <xdr:cNvPr id="208" name="Straight Connector 207">
          <a:extLst>
            <a:ext uri="{FF2B5EF4-FFF2-40B4-BE49-F238E27FC236}">
              <a16:creationId xmlns:a16="http://schemas.microsoft.com/office/drawing/2014/main" id="{6B0BDF6A-16AC-40F8-B5CB-57546A9551F9}"/>
            </a:ext>
          </a:extLst>
        </xdr:cNvPr>
        <xdr:cNvCxnSpPr/>
      </xdr:nvCxnSpPr>
      <xdr:spPr>
        <a:xfrm>
          <a:off x="93726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143</xdr:row>
      <xdr:rowOff>0</xdr:rowOff>
    </xdr:from>
    <xdr:to>
      <xdr:col>86</xdr:col>
      <xdr:colOff>0</xdr:colOff>
      <xdr:row>145</xdr:row>
      <xdr:rowOff>0</xdr:rowOff>
    </xdr:to>
    <xdr:cxnSp macro="">
      <xdr:nvCxnSpPr>
        <xdr:cNvPr id="209" name="Straight Connector 208">
          <a:extLst>
            <a:ext uri="{FF2B5EF4-FFF2-40B4-BE49-F238E27FC236}">
              <a16:creationId xmlns:a16="http://schemas.microsoft.com/office/drawing/2014/main" id="{D90702F4-BE71-4517-BC56-59D071C28FDB}"/>
            </a:ext>
          </a:extLst>
        </xdr:cNvPr>
        <xdr:cNvCxnSpPr/>
      </xdr:nvCxnSpPr>
      <xdr:spPr>
        <a:xfrm>
          <a:off x="98298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143</xdr:row>
      <xdr:rowOff>0</xdr:rowOff>
    </xdr:from>
    <xdr:to>
      <xdr:col>90</xdr:col>
      <xdr:colOff>0</xdr:colOff>
      <xdr:row>145</xdr:row>
      <xdr:rowOff>0</xdr:rowOff>
    </xdr:to>
    <xdr:cxnSp macro="">
      <xdr:nvCxnSpPr>
        <xdr:cNvPr id="210" name="Straight Connector 209">
          <a:extLst>
            <a:ext uri="{FF2B5EF4-FFF2-40B4-BE49-F238E27FC236}">
              <a16:creationId xmlns:a16="http://schemas.microsoft.com/office/drawing/2014/main" id="{40EEDE57-1068-4E46-926D-97DC744D2569}"/>
            </a:ext>
          </a:extLst>
        </xdr:cNvPr>
        <xdr:cNvCxnSpPr/>
      </xdr:nvCxnSpPr>
      <xdr:spPr>
        <a:xfrm>
          <a:off x="102870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143</xdr:row>
      <xdr:rowOff>0</xdr:rowOff>
    </xdr:from>
    <xdr:to>
      <xdr:col>94</xdr:col>
      <xdr:colOff>0</xdr:colOff>
      <xdr:row>145</xdr:row>
      <xdr:rowOff>0</xdr:rowOff>
    </xdr:to>
    <xdr:cxnSp macro="">
      <xdr:nvCxnSpPr>
        <xdr:cNvPr id="211" name="Straight Connector 210">
          <a:extLst>
            <a:ext uri="{FF2B5EF4-FFF2-40B4-BE49-F238E27FC236}">
              <a16:creationId xmlns:a16="http://schemas.microsoft.com/office/drawing/2014/main" id="{E17648E9-4613-4230-8837-A90466D2D737}"/>
            </a:ext>
          </a:extLst>
        </xdr:cNvPr>
        <xdr:cNvCxnSpPr/>
      </xdr:nvCxnSpPr>
      <xdr:spPr>
        <a:xfrm>
          <a:off x="10744200" y="2744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CB34B-ACF9-4ED1-83BB-666F1C512598}">
  <dimension ref="A1:CL211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15" t="s">
        <v>205</v>
      </c>
      <c r="BR1" s="115"/>
      <c r="BS1" s="115"/>
      <c r="BT1" s="115"/>
      <c r="BU1" s="115"/>
      <c r="BV1" s="115"/>
      <c r="BW1" t="s">
        <v>205</v>
      </c>
      <c r="BX1" t="s">
        <v>205</v>
      </c>
      <c r="CE1" t="s">
        <v>206</v>
      </c>
    </row>
    <row r="2" spans="1:90" x14ac:dyDescent="0.25">
      <c r="CE2" t="s">
        <v>207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6" t="s">
        <v>2</v>
      </c>
      <c r="BR3" s="116"/>
      <c r="BS3" s="117" t="str">
        <f>O6</f>
        <v>011.1</v>
      </c>
      <c r="BT3" s="117"/>
      <c r="BU3" s="117"/>
      <c r="BV3" s="117"/>
      <c r="BW3" s="117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6" t="s">
        <v>3</v>
      </c>
      <c r="BR4" s="116"/>
      <c r="BS4" s="118" t="str">
        <f>O8</f>
        <v>Koba - Lubuk Besar</v>
      </c>
      <c r="BT4" s="118"/>
      <c r="BU4" s="118"/>
      <c r="BV4" s="118"/>
      <c r="BW4" s="118"/>
      <c r="CE4" t="s">
        <v>208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6" t="s">
        <v>4</v>
      </c>
      <c r="BR5" s="116"/>
      <c r="BS5" s="119">
        <f>O10</f>
        <v>34500</v>
      </c>
      <c r="BT5" s="119"/>
      <c r="BU5" s="119"/>
      <c r="BV5" s="120"/>
      <c r="BW5" s="121" t="s">
        <v>5</v>
      </c>
      <c r="CE5" t="str">
        <f>BS3</f>
        <v>011.1</v>
      </c>
      <c r="CF5" t="str">
        <f>CE6</f>
        <v>Koba - Lubuk Besar</v>
      </c>
      <c r="CG5" s="122">
        <f>CE7</f>
        <v>34500</v>
      </c>
      <c r="CI5" s="122">
        <f>CB9</f>
        <v>33300</v>
      </c>
      <c r="CJ5">
        <f>CB10</f>
        <v>1000</v>
      </c>
      <c r="CK5">
        <f>CB11</f>
        <v>0</v>
      </c>
      <c r="CL5">
        <f>CB12</f>
        <v>200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23"/>
      <c r="BR6" s="124"/>
      <c r="CE6" t="str">
        <f>BS4</f>
        <v>Koba - Lubuk Besar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22">
        <f>BS5</f>
        <v>34500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16" t="s">
        <v>33</v>
      </c>
      <c r="BR8" s="116"/>
      <c r="BS8" s="116"/>
      <c r="BT8" s="116" t="s">
        <v>4</v>
      </c>
      <c r="BU8" s="116"/>
      <c r="BV8" s="125" t="s">
        <v>209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26" t="s">
        <v>34</v>
      </c>
      <c r="BR9" s="118" t="s">
        <v>12</v>
      </c>
      <c r="BS9" s="118"/>
      <c r="BT9" s="127">
        <f>CB9</f>
        <v>33300</v>
      </c>
      <c r="BU9" s="128" t="s">
        <v>5</v>
      </c>
      <c r="BV9" s="129">
        <f>IFERROR(BT9/$BS$5,0)</f>
        <v>0.9652173913043478</v>
      </c>
      <c r="BY9" s="118" t="s">
        <v>34</v>
      </c>
      <c r="BZ9" s="118"/>
      <c r="CA9" s="130">
        <f>COUNTIF(AX$18:BB$375,BY9)</f>
        <v>167</v>
      </c>
      <c r="CB9" s="130">
        <f>CA9*200-100</f>
        <v>33300</v>
      </c>
      <c r="CC9" s="130"/>
      <c r="CE9" s="122">
        <f>BT9</f>
        <v>33300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34500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26" t="s">
        <v>35</v>
      </c>
      <c r="BR10" s="118" t="s">
        <v>14</v>
      </c>
      <c r="BS10" s="118"/>
      <c r="BT10" s="127">
        <f>CB10</f>
        <v>1000</v>
      </c>
      <c r="BU10" s="128" t="s">
        <v>5</v>
      </c>
      <c r="BV10" s="129">
        <f t="shared" ref="BV10:BV12" si="0">IFERROR(BT10/$BS$5,0)</f>
        <v>2.8985507246376812E-2</v>
      </c>
      <c r="BY10" s="118" t="s">
        <v>35</v>
      </c>
      <c r="BZ10" s="118"/>
      <c r="CA10" s="130">
        <f>COUNTIF(AX$18:BB$375,BY10)</f>
        <v>5</v>
      </c>
      <c r="CB10" s="130">
        <f>CA10*200</f>
        <v>1000</v>
      </c>
      <c r="CC10" s="130"/>
      <c r="CE10" s="122">
        <f t="shared" ref="CE10:CE12" si="1">BT10</f>
        <v>1000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26" t="s">
        <v>36</v>
      </c>
      <c r="BR11" s="118" t="s">
        <v>37</v>
      </c>
      <c r="BS11" s="118"/>
      <c r="BT11" s="127">
        <f t="shared" ref="BT11:BT12" si="2">CB11</f>
        <v>0</v>
      </c>
      <c r="BU11" s="128" t="s">
        <v>5</v>
      </c>
      <c r="BV11" s="129">
        <f t="shared" si="0"/>
        <v>0</v>
      </c>
      <c r="BY11" s="118" t="s">
        <v>36</v>
      </c>
      <c r="BZ11" s="118"/>
      <c r="CA11" s="130">
        <f>COUNTIF(AX$18:BB$375,BY11)</f>
        <v>0</v>
      </c>
      <c r="CB11" s="130">
        <f t="shared" ref="CB11:CB12" si="3">CA11*200</f>
        <v>0</v>
      </c>
      <c r="CC11" s="130"/>
      <c r="CE11" s="122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16</v>
      </c>
      <c r="AY12" s="24"/>
      <c r="AZ12" s="24"/>
      <c r="BA12" s="24"/>
      <c r="BB12" s="24"/>
      <c r="BC12" s="24"/>
      <c r="BD12" s="9"/>
      <c r="BE12" s="26" t="s">
        <v>12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26" t="s">
        <v>38</v>
      </c>
      <c r="BR12" s="118" t="s">
        <v>17</v>
      </c>
      <c r="BS12" s="118"/>
      <c r="BT12" s="127">
        <f t="shared" si="2"/>
        <v>200</v>
      </c>
      <c r="BU12" s="128" t="s">
        <v>5</v>
      </c>
      <c r="BV12" s="129">
        <f t="shared" si="0"/>
        <v>5.7971014492753624E-3</v>
      </c>
      <c r="BY12" s="118" t="s">
        <v>38</v>
      </c>
      <c r="BZ12" s="118"/>
      <c r="CA12" s="130">
        <f>COUNTIF(AX$18:BB$375,BY12)</f>
        <v>1</v>
      </c>
      <c r="CB12" s="130">
        <f t="shared" si="3"/>
        <v>200</v>
      </c>
      <c r="CC12" s="130"/>
      <c r="CE12" s="122">
        <f t="shared" si="1"/>
        <v>200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16" t="s">
        <v>210</v>
      </c>
      <c r="BR13" s="116"/>
      <c r="BS13" s="116"/>
      <c r="BT13" s="131">
        <f>SUM(BT9:BT12)</f>
        <v>34500</v>
      </c>
      <c r="BU13" s="132" t="s">
        <v>5</v>
      </c>
      <c r="BV13" s="133"/>
      <c r="BY13" s="118" t="s">
        <v>211</v>
      </c>
      <c r="BZ13" s="118"/>
      <c r="CA13" s="130"/>
      <c r="CB13" s="130">
        <f>SUM(CB9:CB12)</f>
        <v>34500</v>
      </c>
      <c r="CC13" s="134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16</v>
      </c>
      <c r="AQ14" s="24"/>
      <c r="AR14" s="24"/>
      <c r="AS14" s="24"/>
      <c r="AT14" s="24"/>
      <c r="AU14" s="24"/>
      <c r="AV14" s="9"/>
      <c r="AW14" s="5"/>
      <c r="AX14" s="24" t="s">
        <v>18</v>
      </c>
      <c r="AY14" s="24"/>
      <c r="AZ14" s="24"/>
      <c r="BA14" s="24"/>
      <c r="BB14" s="24"/>
      <c r="BC14" s="24"/>
      <c r="BD14" s="9"/>
      <c r="BE14" s="26" t="s">
        <v>17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35" t="str">
        <f>IF(CC13=0,CE1,CE2)</f>
        <v>PANJANG BENAR</v>
      </c>
      <c r="BZ14" s="135"/>
      <c r="CA14" s="135"/>
      <c r="CB14" s="135"/>
      <c r="CC14" s="135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18</v>
      </c>
      <c r="AQ16" s="24"/>
      <c r="AR16" s="24"/>
      <c r="AS16" s="24"/>
      <c r="AT16" s="24"/>
      <c r="AU16" s="24"/>
      <c r="AV16" s="9"/>
      <c r="AW16" s="5"/>
      <c r="AX16" s="24" t="s">
        <v>19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19</v>
      </c>
      <c r="AQ18" s="24"/>
      <c r="AR18" s="24"/>
      <c r="AS18" s="24"/>
      <c r="AT18" s="24"/>
      <c r="AU18" s="24"/>
      <c r="AV18" s="9"/>
      <c r="AW18" s="5"/>
      <c r="AX18" s="24" t="s">
        <v>20</v>
      </c>
      <c r="AY18" s="24"/>
      <c r="AZ18" s="24"/>
      <c r="BA18" s="24"/>
      <c r="BB18" s="24"/>
      <c r="BC18" s="24"/>
      <c r="BD18" s="9"/>
      <c r="BE18" s="26" t="s">
        <v>14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20</v>
      </c>
      <c r="AQ20" s="24"/>
      <c r="AR20" s="24"/>
      <c r="AS20" s="24"/>
      <c r="AT20" s="24"/>
      <c r="AU20" s="24"/>
      <c r="AV20" s="9"/>
      <c r="AW20" s="5"/>
      <c r="AX20" s="24" t="s">
        <v>21</v>
      </c>
      <c r="AY20" s="24"/>
      <c r="AZ20" s="24"/>
      <c r="BA20" s="24"/>
      <c r="BB20" s="24"/>
      <c r="BC20" s="24"/>
      <c r="BD20" s="9"/>
      <c r="BE20" s="26" t="s">
        <v>12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4" t="s">
        <v>21</v>
      </c>
      <c r="AQ22" s="24"/>
      <c r="AR22" s="24"/>
      <c r="AS22" s="24"/>
      <c r="AT22" s="24"/>
      <c r="AU22" s="24"/>
      <c r="AV22" s="9"/>
      <c r="AW22" s="5"/>
      <c r="AX22" s="24" t="s">
        <v>22</v>
      </c>
      <c r="AY22" s="24"/>
      <c r="AZ22" s="24"/>
      <c r="BA22" s="24"/>
      <c r="BB22" s="24"/>
      <c r="BC22" s="24"/>
      <c r="BD22" s="9"/>
      <c r="BE22" s="26" t="s">
        <v>14</v>
      </c>
      <c r="BF22" s="27"/>
      <c r="BG22" s="27"/>
      <c r="BH22" s="27"/>
      <c r="BI22" s="27"/>
      <c r="BJ22" s="27"/>
      <c r="BK22" s="27"/>
      <c r="BL22" s="28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5"/>
      <c r="AQ23" s="25"/>
      <c r="AR23" s="25"/>
      <c r="AS23" s="25"/>
      <c r="AT23" s="25"/>
      <c r="AU23" s="25"/>
      <c r="AV23" s="7"/>
      <c r="AW23" s="4"/>
      <c r="AX23" s="25"/>
      <c r="AY23" s="25"/>
      <c r="AZ23" s="25"/>
      <c r="BA23" s="25"/>
      <c r="BB23" s="25"/>
      <c r="BC23" s="25"/>
      <c r="BD23" s="7"/>
      <c r="BE23" s="29"/>
      <c r="BF23" s="30"/>
      <c r="BG23" s="30"/>
      <c r="BH23" s="30"/>
      <c r="BI23" s="30"/>
      <c r="BJ23" s="30"/>
      <c r="BK23" s="30"/>
      <c r="BL23" s="31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4" t="s">
        <v>22</v>
      </c>
      <c r="AQ24" s="24"/>
      <c r="AR24" s="24"/>
      <c r="AS24" s="24"/>
      <c r="AT24" s="24"/>
      <c r="AU24" s="24"/>
      <c r="AV24" s="9"/>
      <c r="AW24" s="5"/>
      <c r="AX24" s="24" t="s">
        <v>23</v>
      </c>
      <c r="AY24" s="24"/>
      <c r="AZ24" s="24"/>
      <c r="BA24" s="24"/>
      <c r="BB24" s="24"/>
      <c r="BC24" s="24"/>
      <c r="BD24" s="9"/>
      <c r="BE24" s="26" t="s">
        <v>12</v>
      </c>
      <c r="BF24" s="27"/>
      <c r="BG24" s="27"/>
      <c r="BH24" s="27"/>
      <c r="BI24" s="27"/>
      <c r="BJ24" s="27"/>
      <c r="BK24" s="27"/>
      <c r="BL24" s="28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5"/>
      <c r="AQ25" s="25"/>
      <c r="AR25" s="25"/>
      <c r="AS25" s="25"/>
      <c r="AT25" s="25"/>
      <c r="AU25" s="25"/>
      <c r="AV25" s="7"/>
      <c r="AW25" s="4"/>
      <c r="AX25" s="25"/>
      <c r="AY25" s="25"/>
      <c r="AZ25" s="25"/>
      <c r="BA25" s="25"/>
      <c r="BB25" s="25"/>
      <c r="BC25" s="25"/>
      <c r="BD25" s="7"/>
      <c r="BE25" s="29"/>
      <c r="BF25" s="30"/>
      <c r="BG25" s="30"/>
      <c r="BH25" s="30"/>
      <c r="BI25" s="30"/>
      <c r="BJ25" s="30"/>
      <c r="BK25" s="30"/>
      <c r="BL25" s="31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4" t="s">
        <v>23</v>
      </c>
      <c r="AQ26" s="24"/>
      <c r="AR26" s="24"/>
      <c r="AS26" s="24"/>
      <c r="AT26" s="24"/>
      <c r="AU26" s="24"/>
      <c r="AV26" s="9"/>
      <c r="AW26" s="5"/>
      <c r="AX26" s="24" t="s">
        <v>24</v>
      </c>
      <c r="AY26" s="24"/>
      <c r="AZ26" s="24"/>
      <c r="BA26" s="24"/>
      <c r="BB26" s="24"/>
      <c r="BC26" s="24"/>
      <c r="BD26" s="9"/>
      <c r="BE26" s="26" t="s">
        <v>14</v>
      </c>
      <c r="BF26" s="27"/>
      <c r="BG26" s="27"/>
      <c r="BH26" s="27"/>
      <c r="BI26" s="27"/>
      <c r="BJ26" s="27"/>
      <c r="BK26" s="27"/>
      <c r="BL26" s="28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5"/>
      <c r="AQ27" s="25"/>
      <c r="AR27" s="25"/>
      <c r="AS27" s="25"/>
      <c r="AT27" s="25"/>
      <c r="AU27" s="25"/>
      <c r="AV27" s="7"/>
      <c r="AW27" s="4"/>
      <c r="AX27" s="25"/>
      <c r="AY27" s="25"/>
      <c r="AZ27" s="25"/>
      <c r="BA27" s="25"/>
      <c r="BB27" s="25"/>
      <c r="BC27" s="25"/>
      <c r="BD27" s="7"/>
      <c r="BE27" s="29"/>
      <c r="BF27" s="30"/>
      <c r="BG27" s="30"/>
      <c r="BH27" s="30"/>
      <c r="BI27" s="30"/>
      <c r="BJ27" s="30"/>
      <c r="BK27" s="30"/>
      <c r="BL27" s="31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4" t="s">
        <v>24</v>
      </c>
      <c r="AQ28" s="24"/>
      <c r="AR28" s="24"/>
      <c r="AS28" s="24"/>
      <c r="AT28" s="24"/>
      <c r="AU28" s="24"/>
      <c r="AV28" s="9"/>
      <c r="AW28" s="5"/>
      <c r="AX28" s="24" t="s">
        <v>25</v>
      </c>
      <c r="AY28" s="24"/>
      <c r="AZ28" s="24"/>
      <c r="BA28" s="24"/>
      <c r="BB28" s="24"/>
      <c r="BC28" s="24"/>
      <c r="BD28" s="9"/>
      <c r="BE28" s="26" t="s">
        <v>12</v>
      </c>
      <c r="BF28" s="27"/>
      <c r="BG28" s="27"/>
      <c r="BH28" s="27"/>
      <c r="BI28" s="27"/>
      <c r="BJ28" s="27"/>
      <c r="BK28" s="27"/>
      <c r="BL28" s="28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5"/>
      <c r="AQ29" s="25"/>
      <c r="AR29" s="25"/>
      <c r="AS29" s="25"/>
      <c r="AT29" s="25"/>
      <c r="AU29" s="25"/>
      <c r="AV29" s="7"/>
      <c r="AW29" s="4"/>
      <c r="AX29" s="25"/>
      <c r="AY29" s="25"/>
      <c r="AZ29" s="25"/>
      <c r="BA29" s="25"/>
      <c r="BB29" s="25"/>
      <c r="BC29" s="25"/>
      <c r="BD29" s="7"/>
      <c r="BE29" s="29"/>
      <c r="BF29" s="30"/>
      <c r="BG29" s="30"/>
      <c r="BH29" s="30"/>
      <c r="BI29" s="30"/>
      <c r="BJ29" s="30"/>
      <c r="BK29" s="30"/>
      <c r="BL29" s="31"/>
      <c r="BM29" s="1"/>
      <c r="BN29" s="1"/>
      <c r="BO29" s="6"/>
    </row>
    <row r="30" spans="1:67" x14ac:dyDescent="0.25">
      <c r="A30" s="4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7"/>
    </row>
    <row r="32" spans="1:67" x14ac:dyDescent="0.25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9"/>
    </row>
    <row r="33" spans="1:67" ht="18.75" x14ac:dyDescent="0.3">
      <c r="A33" s="3"/>
      <c r="B33" s="10" t="s">
        <v>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32" t="s">
        <v>26</v>
      </c>
      <c r="D35" s="32"/>
      <c r="E35" s="32" t="s">
        <v>27</v>
      </c>
      <c r="F35" s="32"/>
      <c r="G35" s="32"/>
      <c r="H35" s="32"/>
      <c r="I35" s="32"/>
      <c r="J35" s="32"/>
      <c r="K35" s="32" t="s">
        <v>28</v>
      </c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 t="s">
        <v>29</v>
      </c>
      <c r="AF35" s="32"/>
      <c r="AG35" s="32"/>
      <c r="AH35" s="32"/>
      <c r="AI35" s="32"/>
      <c r="AJ35" s="32"/>
      <c r="AK35" s="32"/>
      <c r="AL35" s="32"/>
      <c r="AM35" s="32"/>
      <c r="AN35" s="32" t="s">
        <v>30</v>
      </c>
      <c r="AO35" s="32"/>
      <c r="AP35" s="32"/>
      <c r="AQ35" s="32"/>
      <c r="AR35" s="32"/>
      <c r="AS35" s="32" t="s">
        <v>31</v>
      </c>
      <c r="AT35" s="32"/>
      <c r="AU35" s="32"/>
      <c r="AV35" s="32"/>
      <c r="AW35" s="32"/>
      <c r="AX35" s="32" t="s">
        <v>32</v>
      </c>
      <c r="AY35" s="32"/>
      <c r="AZ35" s="32"/>
      <c r="BA35" s="32"/>
      <c r="BB35" s="32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23">
        <v>1</v>
      </c>
      <c r="D37" s="23"/>
      <c r="E37" s="23">
        <v>2</v>
      </c>
      <c r="F37" s="23"/>
      <c r="G37" s="23"/>
      <c r="H37" s="23"/>
      <c r="I37" s="23"/>
      <c r="J37" s="23"/>
      <c r="K37" s="23">
        <v>3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>
        <v>4</v>
      </c>
      <c r="AF37" s="23"/>
      <c r="AG37" s="23"/>
      <c r="AH37" s="23"/>
      <c r="AI37" s="23"/>
      <c r="AJ37" s="23"/>
      <c r="AK37" s="23"/>
      <c r="AL37" s="23"/>
      <c r="AM37" s="23"/>
      <c r="AN37" s="22">
        <v>5</v>
      </c>
      <c r="AO37" s="22"/>
      <c r="AP37" s="22"/>
      <c r="AQ37" s="22"/>
      <c r="AR37" s="22"/>
      <c r="AS37" s="22">
        <v>6</v>
      </c>
      <c r="AT37" s="22"/>
      <c r="AU37" s="22"/>
      <c r="AV37" s="22"/>
      <c r="AW37" s="22"/>
      <c r="AX37" s="22">
        <v>7</v>
      </c>
      <c r="AY37" s="22"/>
      <c r="AZ37" s="22"/>
      <c r="BA37" s="22"/>
      <c r="BB37" s="22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>
        <v>1</v>
      </c>
      <c r="D38" s="16"/>
      <c r="E38" s="20" t="s">
        <v>9</v>
      </c>
      <c r="F38" s="20"/>
      <c r="G38" s="20"/>
      <c r="H38" s="20"/>
      <c r="I38" s="20"/>
      <c r="J38" s="20"/>
      <c r="K38" s="16" t="s">
        <v>10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21">
        <v>34.5</v>
      </c>
      <c r="AF38" s="21"/>
      <c r="AG38" s="21"/>
      <c r="AH38" s="21"/>
      <c r="AI38" s="21"/>
      <c r="AJ38" s="21"/>
      <c r="AK38" s="21"/>
      <c r="AL38" s="21"/>
      <c r="AM38" s="21"/>
      <c r="AN38" s="16" t="s">
        <v>11</v>
      </c>
      <c r="AO38" s="16"/>
      <c r="AP38" s="16"/>
      <c r="AQ38" s="16"/>
      <c r="AR38" s="16"/>
      <c r="AS38" s="16" t="s">
        <v>39</v>
      </c>
      <c r="AT38" s="16"/>
      <c r="AU38" s="16"/>
      <c r="AV38" s="16"/>
      <c r="AW38" s="16"/>
      <c r="AX38" s="16" t="s">
        <v>34</v>
      </c>
      <c r="AY38" s="16"/>
      <c r="AZ38" s="16"/>
      <c r="BA38" s="16"/>
      <c r="BB38" s="16"/>
      <c r="BC38" s="1"/>
      <c r="BD38" s="17" t="s">
        <v>33</v>
      </c>
      <c r="BE38" s="18"/>
      <c r="BF38" s="18"/>
      <c r="BG38" s="18"/>
      <c r="BH38" s="18"/>
      <c r="BI38" s="18"/>
      <c r="BJ38" s="18"/>
      <c r="BK38" s="18"/>
      <c r="BL38" s="18"/>
      <c r="BM38" s="18"/>
      <c r="BN38" s="19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39</v>
      </c>
      <c r="AO39" s="16"/>
      <c r="AP39" s="16"/>
      <c r="AQ39" s="16"/>
      <c r="AR39" s="16"/>
      <c r="AS39" s="16" t="s">
        <v>40</v>
      </c>
      <c r="AT39" s="16"/>
      <c r="AU39" s="16"/>
      <c r="AV39" s="16"/>
      <c r="AW39" s="16"/>
      <c r="AX39" s="16" t="s">
        <v>34</v>
      </c>
      <c r="AY39" s="16"/>
      <c r="AZ39" s="16"/>
      <c r="BA39" s="16"/>
      <c r="BB39" s="16"/>
      <c r="BC39" s="1"/>
      <c r="BD39" s="17" t="s">
        <v>34</v>
      </c>
      <c r="BE39" s="18"/>
      <c r="BF39" s="19"/>
      <c r="BG39" s="17" t="s">
        <v>12</v>
      </c>
      <c r="BH39" s="18"/>
      <c r="BI39" s="18"/>
      <c r="BJ39" s="18"/>
      <c r="BK39" s="18"/>
      <c r="BL39" s="18"/>
      <c r="BM39" s="18"/>
      <c r="BN39" s="19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40</v>
      </c>
      <c r="AO40" s="16"/>
      <c r="AP40" s="16"/>
      <c r="AQ40" s="16"/>
      <c r="AR40" s="16"/>
      <c r="AS40" s="16" t="s">
        <v>41</v>
      </c>
      <c r="AT40" s="16"/>
      <c r="AU40" s="16"/>
      <c r="AV40" s="16"/>
      <c r="AW40" s="16"/>
      <c r="AX40" s="16" t="s">
        <v>34</v>
      </c>
      <c r="AY40" s="16"/>
      <c r="AZ40" s="16"/>
      <c r="BA40" s="16"/>
      <c r="BB40" s="16"/>
      <c r="BC40" s="1"/>
      <c r="BD40" s="17" t="s">
        <v>35</v>
      </c>
      <c r="BE40" s="18"/>
      <c r="BF40" s="19"/>
      <c r="BG40" s="17" t="s">
        <v>14</v>
      </c>
      <c r="BH40" s="18"/>
      <c r="BI40" s="18"/>
      <c r="BJ40" s="18"/>
      <c r="BK40" s="18"/>
      <c r="BL40" s="18"/>
      <c r="BM40" s="18"/>
      <c r="BN40" s="19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41</v>
      </c>
      <c r="AO41" s="16"/>
      <c r="AP41" s="16"/>
      <c r="AQ41" s="16"/>
      <c r="AR41" s="16"/>
      <c r="AS41" s="16" t="s">
        <v>42</v>
      </c>
      <c r="AT41" s="16"/>
      <c r="AU41" s="16"/>
      <c r="AV41" s="16"/>
      <c r="AW41" s="16"/>
      <c r="AX41" s="16" t="s">
        <v>34</v>
      </c>
      <c r="AY41" s="16"/>
      <c r="AZ41" s="16"/>
      <c r="BA41" s="16"/>
      <c r="BB41" s="16"/>
      <c r="BC41" s="1"/>
      <c r="BD41" s="17" t="s">
        <v>36</v>
      </c>
      <c r="BE41" s="18"/>
      <c r="BF41" s="19"/>
      <c r="BG41" s="17" t="s">
        <v>37</v>
      </c>
      <c r="BH41" s="18"/>
      <c r="BI41" s="18"/>
      <c r="BJ41" s="18"/>
      <c r="BK41" s="18"/>
      <c r="BL41" s="18"/>
      <c r="BM41" s="18"/>
      <c r="BN41" s="19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42</v>
      </c>
      <c r="AO42" s="16"/>
      <c r="AP42" s="16"/>
      <c r="AQ42" s="16"/>
      <c r="AR42" s="16"/>
      <c r="AS42" s="16" t="s">
        <v>43</v>
      </c>
      <c r="AT42" s="16"/>
      <c r="AU42" s="16"/>
      <c r="AV42" s="16"/>
      <c r="AW42" s="16"/>
      <c r="AX42" s="16" t="s">
        <v>34</v>
      </c>
      <c r="AY42" s="16"/>
      <c r="AZ42" s="16"/>
      <c r="BA42" s="16"/>
      <c r="BB42" s="16"/>
      <c r="BC42" s="1"/>
      <c r="BD42" s="17" t="s">
        <v>38</v>
      </c>
      <c r="BE42" s="18"/>
      <c r="BF42" s="19"/>
      <c r="BG42" s="17" t="s">
        <v>17</v>
      </c>
      <c r="BH42" s="18"/>
      <c r="BI42" s="18"/>
      <c r="BJ42" s="18"/>
      <c r="BK42" s="18"/>
      <c r="BL42" s="18"/>
      <c r="BM42" s="18"/>
      <c r="BN42" s="19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43</v>
      </c>
      <c r="AO43" s="16"/>
      <c r="AP43" s="16"/>
      <c r="AQ43" s="16"/>
      <c r="AR43" s="16"/>
      <c r="AS43" s="16" t="s">
        <v>44</v>
      </c>
      <c r="AT43" s="16"/>
      <c r="AU43" s="16"/>
      <c r="AV43" s="16"/>
      <c r="AW43" s="16"/>
      <c r="AX43" s="16" t="s">
        <v>34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44</v>
      </c>
      <c r="AO44" s="16"/>
      <c r="AP44" s="16"/>
      <c r="AQ44" s="16"/>
      <c r="AR44" s="16"/>
      <c r="AS44" s="16" t="s">
        <v>45</v>
      </c>
      <c r="AT44" s="16"/>
      <c r="AU44" s="16"/>
      <c r="AV44" s="16"/>
      <c r="AW44" s="16"/>
      <c r="AX44" s="16" t="s">
        <v>34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45</v>
      </c>
      <c r="AO45" s="16"/>
      <c r="AP45" s="16"/>
      <c r="AQ45" s="16"/>
      <c r="AR45" s="16"/>
      <c r="AS45" s="16" t="s">
        <v>46</v>
      </c>
      <c r="AT45" s="16"/>
      <c r="AU45" s="16"/>
      <c r="AV45" s="16"/>
      <c r="AW45" s="16"/>
      <c r="AX45" s="16" t="s">
        <v>34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46</v>
      </c>
      <c r="AO46" s="16"/>
      <c r="AP46" s="16"/>
      <c r="AQ46" s="16"/>
      <c r="AR46" s="16"/>
      <c r="AS46" s="16" t="s">
        <v>47</v>
      </c>
      <c r="AT46" s="16"/>
      <c r="AU46" s="16"/>
      <c r="AV46" s="16"/>
      <c r="AW46" s="16"/>
      <c r="AX46" s="16" t="s">
        <v>34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47</v>
      </c>
      <c r="AO47" s="16"/>
      <c r="AP47" s="16"/>
      <c r="AQ47" s="16"/>
      <c r="AR47" s="16"/>
      <c r="AS47" s="16" t="s">
        <v>48</v>
      </c>
      <c r="AT47" s="16"/>
      <c r="AU47" s="16"/>
      <c r="AV47" s="16"/>
      <c r="AW47" s="16"/>
      <c r="AX47" s="16" t="s">
        <v>34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48</v>
      </c>
      <c r="AO48" s="16"/>
      <c r="AP48" s="16"/>
      <c r="AQ48" s="16"/>
      <c r="AR48" s="16"/>
      <c r="AS48" s="16" t="s">
        <v>49</v>
      </c>
      <c r="AT48" s="16"/>
      <c r="AU48" s="16"/>
      <c r="AV48" s="16"/>
      <c r="AW48" s="16"/>
      <c r="AX48" s="16" t="s">
        <v>34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49</v>
      </c>
      <c r="AO49" s="16"/>
      <c r="AP49" s="16"/>
      <c r="AQ49" s="16"/>
      <c r="AR49" s="16"/>
      <c r="AS49" s="16" t="s">
        <v>50</v>
      </c>
      <c r="AT49" s="16"/>
      <c r="AU49" s="16"/>
      <c r="AV49" s="16"/>
      <c r="AW49" s="16"/>
      <c r="AX49" s="16" t="s">
        <v>34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50</v>
      </c>
      <c r="AO50" s="16"/>
      <c r="AP50" s="16"/>
      <c r="AQ50" s="16"/>
      <c r="AR50" s="16"/>
      <c r="AS50" s="16" t="s">
        <v>51</v>
      </c>
      <c r="AT50" s="16"/>
      <c r="AU50" s="16"/>
      <c r="AV50" s="16"/>
      <c r="AW50" s="16"/>
      <c r="AX50" s="16" t="s">
        <v>34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51</v>
      </c>
      <c r="AO51" s="16"/>
      <c r="AP51" s="16"/>
      <c r="AQ51" s="16"/>
      <c r="AR51" s="16"/>
      <c r="AS51" s="16" t="s">
        <v>52</v>
      </c>
      <c r="AT51" s="16"/>
      <c r="AU51" s="16"/>
      <c r="AV51" s="16"/>
      <c r="AW51" s="16"/>
      <c r="AX51" s="16" t="s">
        <v>34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52</v>
      </c>
      <c r="AO52" s="16"/>
      <c r="AP52" s="16"/>
      <c r="AQ52" s="16"/>
      <c r="AR52" s="16"/>
      <c r="AS52" s="16" t="s">
        <v>53</v>
      </c>
      <c r="AT52" s="16"/>
      <c r="AU52" s="16"/>
      <c r="AV52" s="16"/>
      <c r="AW52" s="16"/>
      <c r="AX52" s="16" t="s">
        <v>34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53</v>
      </c>
      <c r="AO53" s="16"/>
      <c r="AP53" s="16"/>
      <c r="AQ53" s="16"/>
      <c r="AR53" s="16"/>
      <c r="AS53" s="16" t="s">
        <v>54</v>
      </c>
      <c r="AT53" s="16"/>
      <c r="AU53" s="16"/>
      <c r="AV53" s="16"/>
      <c r="AW53" s="16"/>
      <c r="AX53" s="16" t="s">
        <v>34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54</v>
      </c>
      <c r="AO54" s="16"/>
      <c r="AP54" s="16"/>
      <c r="AQ54" s="16"/>
      <c r="AR54" s="16"/>
      <c r="AS54" s="16" t="s">
        <v>55</v>
      </c>
      <c r="AT54" s="16"/>
      <c r="AU54" s="16"/>
      <c r="AV54" s="16"/>
      <c r="AW54" s="16"/>
      <c r="AX54" s="16" t="s">
        <v>34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55</v>
      </c>
      <c r="AO55" s="16"/>
      <c r="AP55" s="16"/>
      <c r="AQ55" s="16"/>
      <c r="AR55" s="16"/>
      <c r="AS55" s="16" t="s">
        <v>56</v>
      </c>
      <c r="AT55" s="16"/>
      <c r="AU55" s="16"/>
      <c r="AV55" s="16"/>
      <c r="AW55" s="16"/>
      <c r="AX55" s="16" t="s">
        <v>34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56</v>
      </c>
      <c r="AO56" s="16"/>
      <c r="AP56" s="16"/>
      <c r="AQ56" s="16"/>
      <c r="AR56" s="16"/>
      <c r="AS56" s="16" t="s">
        <v>57</v>
      </c>
      <c r="AT56" s="16"/>
      <c r="AU56" s="16"/>
      <c r="AV56" s="16"/>
      <c r="AW56" s="16"/>
      <c r="AX56" s="16" t="s">
        <v>34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57</v>
      </c>
      <c r="AO57" s="16"/>
      <c r="AP57" s="16"/>
      <c r="AQ57" s="16"/>
      <c r="AR57" s="16"/>
      <c r="AS57" s="16" t="s">
        <v>58</v>
      </c>
      <c r="AT57" s="16"/>
      <c r="AU57" s="16"/>
      <c r="AV57" s="16"/>
      <c r="AW57" s="16"/>
      <c r="AX57" s="16" t="s">
        <v>34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58</v>
      </c>
      <c r="AO58" s="16"/>
      <c r="AP58" s="16"/>
      <c r="AQ58" s="16"/>
      <c r="AR58" s="16"/>
      <c r="AS58" s="16" t="s">
        <v>59</v>
      </c>
      <c r="AT58" s="16"/>
      <c r="AU58" s="16"/>
      <c r="AV58" s="16"/>
      <c r="AW58" s="16"/>
      <c r="AX58" s="16" t="s">
        <v>34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59</v>
      </c>
      <c r="AO59" s="16"/>
      <c r="AP59" s="16"/>
      <c r="AQ59" s="16"/>
      <c r="AR59" s="16"/>
      <c r="AS59" s="16" t="s">
        <v>60</v>
      </c>
      <c r="AT59" s="16"/>
      <c r="AU59" s="16"/>
      <c r="AV59" s="16"/>
      <c r="AW59" s="16"/>
      <c r="AX59" s="16" t="s">
        <v>34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60</v>
      </c>
      <c r="AO60" s="16"/>
      <c r="AP60" s="16"/>
      <c r="AQ60" s="16"/>
      <c r="AR60" s="16"/>
      <c r="AS60" s="16" t="s">
        <v>61</v>
      </c>
      <c r="AT60" s="16"/>
      <c r="AU60" s="16"/>
      <c r="AV60" s="16"/>
      <c r="AW60" s="16"/>
      <c r="AX60" s="16" t="s">
        <v>34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61</v>
      </c>
      <c r="AO61" s="16"/>
      <c r="AP61" s="16"/>
      <c r="AQ61" s="16"/>
      <c r="AR61" s="16"/>
      <c r="AS61" s="16" t="s">
        <v>62</v>
      </c>
      <c r="AT61" s="16"/>
      <c r="AU61" s="16"/>
      <c r="AV61" s="16"/>
      <c r="AW61" s="16"/>
      <c r="AX61" s="16" t="s">
        <v>34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62</v>
      </c>
      <c r="AO62" s="16"/>
      <c r="AP62" s="16"/>
      <c r="AQ62" s="16"/>
      <c r="AR62" s="16"/>
      <c r="AS62" s="16" t="s">
        <v>63</v>
      </c>
      <c r="AT62" s="16"/>
      <c r="AU62" s="16"/>
      <c r="AV62" s="16"/>
      <c r="AW62" s="16"/>
      <c r="AX62" s="16" t="s">
        <v>34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63</v>
      </c>
      <c r="AO63" s="16"/>
      <c r="AP63" s="16"/>
      <c r="AQ63" s="16"/>
      <c r="AR63" s="16"/>
      <c r="AS63" s="16" t="s">
        <v>64</v>
      </c>
      <c r="AT63" s="16"/>
      <c r="AU63" s="16"/>
      <c r="AV63" s="16"/>
      <c r="AW63" s="16"/>
      <c r="AX63" s="16" t="s">
        <v>34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64</v>
      </c>
      <c r="AO64" s="16"/>
      <c r="AP64" s="16"/>
      <c r="AQ64" s="16"/>
      <c r="AR64" s="16"/>
      <c r="AS64" s="16" t="s">
        <v>65</v>
      </c>
      <c r="AT64" s="16"/>
      <c r="AU64" s="16"/>
      <c r="AV64" s="16"/>
      <c r="AW64" s="16"/>
      <c r="AX64" s="16" t="s">
        <v>34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65</v>
      </c>
      <c r="AO65" s="16"/>
      <c r="AP65" s="16"/>
      <c r="AQ65" s="16"/>
      <c r="AR65" s="16"/>
      <c r="AS65" s="16" t="s">
        <v>66</v>
      </c>
      <c r="AT65" s="16"/>
      <c r="AU65" s="16"/>
      <c r="AV65" s="16"/>
      <c r="AW65" s="16"/>
      <c r="AX65" s="16" t="s">
        <v>34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66</v>
      </c>
      <c r="AO66" s="16"/>
      <c r="AP66" s="16"/>
      <c r="AQ66" s="16"/>
      <c r="AR66" s="16"/>
      <c r="AS66" s="16" t="s">
        <v>67</v>
      </c>
      <c r="AT66" s="16"/>
      <c r="AU66" s="16"/>
      <c r="AV66" s="16"/>
      <c r="AW66" s="16"/>
      <c r="AX66" s="16" t="s">
        <v>34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67</v>
      </c>
      <c r="AO67" s="16"/>
      <c r="AP67" s="16"/>
      <c r="AQ67" s="16"/>
      <c r="AR67" s="16"/>
      <c r="AS67" s="16" t="s">
        <v>68</v>
      </c>
      <c r="AT67" s="16"/>
      <c r="AU67" s="16"/>
      <c r="AV67" s="16"/>
      <c r="AW67" s="16"/>
      <c r="AX67" s="16" t="s">
        <v>34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68</v>
      </c>
      <c r="AO68" s="16"/>
      <c r="AP68" s="16"/>
      <c r="AQ68" s="16"/>
      <c r="AR68" s="16"/>
      <c r="AS68" s="16" t="s">
        <v>13</v>
      </c>
      <c r="AT68" s="16"/>
      <c r="AU68" s="16"/>
      <c r="AV68" s="16"/>
      <c r="AW68" s="16"/>
      <c r="AX68" s="16" t="s">
        <v>34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13</v>
      </c>
      <c r="AO69" s="16"/>
      <c r="AP69" s="16"/>
      <c r="AQ69" s="16"/>
      <c r="AR69" s="16"/>
      <c r="AS69" s="16" t="s">
        <v>15</v>
      </c>
      <c r="AT69" s="16"/>
      <c r="AU69" s="16"/>
      <c r="AV69" s="16"/>
      <c r="AW69" s="16"/>
      <c r="AX69" s="16" t="s">
        <v>35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15</v>
      </c>
      <c r="AO70" s="16"/>
      <c r="AP70" s="16"/>
      <c r="AQ70" s="16"/>
      <c r="AR70" s="16"/>
      <c r="AS70" s="16" t="s">
        <v>16</v>
      </c>
      <c r="AT70" s="16"/>
      <c r="AU70" s="16"/>
      <c r="AV70" s="16"/>
      <c r="AW70" s="16"/>
      <c r="AX70" s="16" t="s">
        <v>34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16</v>
      </c>
      <c r="AO71" s="16"/>
      <c r="AP71" s="16"/>
      <c r="AQ71" s="16"/>
      <c r="AR71" s="16"/>
      <c r="AS71" s="16" t="s">
        <v>18</v>
      </c>
      <c r="AT71" s="16"/>
      <c r="AU71" s="16"/>
      <c r="AV71" s="16"/>
      <c r="AW71" s="16"/>
      <c r="AX71" s="16" t="s">
        <v>38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18</v>
      </c>
      <c r="AO72" s="16"/>
      <c r="AP72" s="16"/>
      <c r="AQ72" s="16"/>
      <c r="AR72" s="16"/>
      <c r="AS72" s="16" t="s">
        <v>19</v>
      </c>
      <c r="AT72" s="16"/>
      <c r="AU72" s="16"/>
      <c r="AV72" s="16"/>
      <c r="AW72" s="16"/>
      <c r="AX72" s="16" t="s">
        <v>34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19</v>
      </c>
      <c r="AO73" s="16"/>
      <c r="AP73" s="16"/>
      <c r="AQ73" s="16"/>
      <c r="AR73" s="16"/>
      <c r="AS73" s="16" t="s">
        <v>20</v>
      </c>
      <c r="AT73" s="16"/>
      <c r="AU73" s="16"/>
      <c r="AV73" s="16"/>
      <c r="AW73" s="16"/>
      <c r="AX73" s="16" t="s">
        <v>35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20</v>
      </c>
      <c r="AO74" s="16"/>
      <c r="AP74" s="16"/>
      <c r="AQ74" s="16"/>
      <c r="AR74" s="16"/>
      <c r="AS74" s="16" t="s">
        <v>69</v>
      </c>
      <c r="AT74" s="16"/>
      <c r="AU74" s="16"/>
      <c r="AV74" s="16"/>
      <c r="AW74" s="16"/>
      <c r="AX74" s="16" t="s">
        <v>34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69</v>
      </c>
      <c r="AO75" s="16"/>
      <c r="AP75" s="16"/>
      <c r="AQ75" s="16"/>
      <c r="AR75" s="16"/>
      <c r="AS75" s="16" t="s">
        <v>70</v>
      </c>
      <c r="AT75" s="16"/>
      <c r="AU75" s="16"/>
      <c r="AV75" s="16"/>
      <c r="AW75" s="16"/>
      <c r="AX75" s="16" t="s">
        <v>34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70</v>
      </c>
      <c r="AO76" s="16"/>
      <c r="AP76" s="16"/>
      <c r="AQ76" s="16"/>
      <c r="AR76" s="16"/>
      <c r="AS76" s="16" t="s">
        <v>71</v>
      </c>
      <c r="AT76" s="16"/>
      <c r="AU76" s="16"/>
      <c r="AV76" s="16"/>
      <c r="AW76" s="16"/>
      <c r="AX76" s="16" t="s">
        <v>34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71</v>
      </c>
      <c r="AO77" s="16"/>
      <c r="AP77" s="16"/>
      <c r="AQ77" s="16"/>
      <c r="AR77" s="16"/>
      <c r="AS77" s="16" t="s">
        <v>72</v>
      </c>
      <c r="AT77" s="16"/>
      <c r="AU77" s="16"/>
      <c r="AV77" s="16"/>
      <c r="AW77" s="16"/>
      <c r="AX77" s="16" t="s">
        <v>34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72</v>
      </c>
      <c r="AO78" s="16"/>
      <c r="AP78" s="16"/>
      <c r="AQ78" s="16"/>
      <c r="AR78" s="16"/>
      <c r="AS78" s="16" t="s">
        <v>73</v>
      </c>
      <c r="AT78" s="16"/>
      <c r="AU78" s="16"/>
      <c r="AV78" s="16"/>
      <c r="AW78" s="16"/>
      <c r="AX78" s="16" t="s">
        <v>34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73</v>
      </c>
      <c r="AO79" s="16"/>
      <c r="AP79" s="16"/>
      <c r="AQ79" s="16"/>
      <c r="AR79" s="16"/>
      <c r="AS79" s="16" t="s">
        <v>74</v>
      </c>
      <c r="AT79" s="16"/>
      <c r="AU79" s="16"/>
      <c r="AV79" s="16"/>
      <c r="AW79" s="16"/>
      <c r="AX79" s="16" t="s">
        <v>34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74</v>
      </c>
      <c r="AO80" s="16"/>
      <c r="AP80" s="16"/>
      <c r="AQ80" s="16"/>
      <c r="AR80" s="16"/>
      <c r="AS80" s="16" t="s">
        <v>75</v>
      </c>
      <c r="AT80" s="16"/>
      <c r="AU80" s="16"/>
      <c r="AV80" s="16"/>
      <c r="AW80" s="16"/>
      <c r="AX80" s="16" t="s">
        <v>34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75</v>
      </c>
      <c r="AO81" s="16"/>
      <c r="AP81" s="16"/>
      <c r="AQ81" s="16"/>
      <c r="AR81" s="16"/>
      <c r="AS81" s="16" t="s">
        <v>76</v>
      </c>
      <c r="AT81" s="16"/>
      <c r="AU81" s="16"/>
      <c r="AV81" s="16"/>
      <c r="AW81" s="16"/>
      <c r="AX81" s="16" t="s">
        <v>34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76</v>
      </c>
      <c r="AO82" s="16"/>
      <c r="AP82" s="16"/>
      <c r="AQ82" s="16"/>
      <c r="AR82" s="16"/>
      <c r="AS82" s="16" t="s">
        <v>77</v>
      </c>
      <c r="AT82" s="16"/>
      <c r="AU82" s="16"/>
      <c r="AV82" s="16"/>
      <c r="AW82" s="16"/>
      <c r="AX82" s="16" t="s">
        <v>34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77</v>
      </c>
      <c r="AO83" s="16"/>
      <c r="AP83" s="16"/>
      <c r="AQ83" s="16"/>
      <c r="AR83" s="16"/>
      <c r="AS83" s="16" t="s">
        <v>78</v>
      </c>
      <c r="AT83" s="16"/>
      <c r="AU83" s="16"/>
      <c r="AV83" s="16"/>
      <c r="AW83" s="16"/>
      <c r="AX83" s="16" t="s">
        <v>34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78</v>
      </c>
      <c r="AO84" s="16"/>
      <c r="AP84" s="16"/>
      <c r="AQ84" s="16"/>
      <c r="AR84" s="16"/>
      <c r="AS84" s="16" t="s">
        <v>79</v>
      </c>
      <c r="AT84" s="16"/>
      <c r="AU84" s="16"/>
      <c r="AV84" s="16"/>
      <c r="AW84" s="16"/>
      <c r="AX84" s="16" t="s">
        <v>34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79</v>
      </c>
      <c r="AO85" s="16"/>
      <c r="AP85" s="16"/>
      <c r="AQ85" s="16"/>
      <c r="AR85" s="16"/>
      <c r="AS85" s="16" t="s">
        <v>80</v>
      </c>
      <c r="AT85" s="16"/>
      <c r="AU85" s="16"/>
      <c r="AV85" s="16"/>
      <c r="AW85" s="16"/>
      <c r="AX85" s="16" t="s">
        <v>34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80</v>
      </c>
      <c r="AO86" s="16"/>
      <c r="AP86" s="16"/>
      <c r="AQ86" s="16"/>
      <c r="AR86" s="16"/>
      <c r="AS86" s="16" t="s">
        <v>81</v>
      </c>
      <c r="AT86" s="16"/>
      <c r="AU86" s="16"/>
      <c r="AV86" s="16"/>
      <c r="AW86" s="16"/>
      <c r="AX86" s="16" t="s">
        <v>34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81</v>
      </c>
      <c r="AO87" s="16"/>
      <c r="AP87" s="16"/>
      <c r="AQ87" s="16"/>
      <c r="AR87" s="16"/>
      <c r="AS87" s="16" t="s">
        <v>82</v>
      </c>
      <c r="AT87" s="16"/>
      <c r="AU87" s="16"/>
      <c r="AV87" s="16"/>
      <c r="AW87" s="16"/>
      <c r="AX87" s="16" t="s">
        <v>34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82</v>
      </c>
      <c r="AO88" s="16"/>
      <c r="AP88" s="16"/>
      <c r="AQ88" s="16"/>
      <c r="AR88" s="16"/>
      <c r="AS88" s="16" t="s">
        <v>83</v>
      </c>
      <c r="AT88" s="16"/>
      <c r="AU88" s="16"/>
      <c r="AV88" s="16"/>
      <c r="AW88" s="16"/>
      <c r="AX88" s="16" t="s">
        <v>34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83</v>
      </c>
      <c r="AO89" s="16"/>
      <c r="AP89" s="16"/>
      <c r="AQ89" s="16"/>
      <c r="AR89" s="16"/>
      <c r="AS89" s="16" t="s">
        <v>84</v>
      </c>
      <c r="AT89" s="16"/>
      <c r="AU89" s="16"/>
      <c r="AV89" s="16"/>
      <c r="AW89" s="16"/>
      <c r="AX89" s="16" t="s">
        <v>34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84</v>
      </c>
      <c r="AO90" s="16"/>
      <c r="AP90" s="16"/>
      <c r="AQ90" s="16"/>
      <c r="AR90" s="16"/>
      <c r="AS90" s="16" t="s">
        <v>85</v>
      </c>
      <c r="AT90" s="16"/>
      <c r="AU90" s="16"/>
      <c r="AV90" s="16"/>
      <c r="AW90" s="16"/>
      <c r="AX90" s="16" t="s">
        <v>34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85</v>
      </c>
      <c r="AO91" s="16"/>
      <c r="AP91" s="16"/>
      <c r="AQ91" s="16"/>
      <c r="AR91" s="16"/>
      <c r="AS91" s="16" t="s">
        <v>86</v>
      </c>
      <c r="AT91" s="16"/>
      <c r="AU91" s="16"/>
      <c r="AV91" s="16"/>
      <c r="AW91" s="16"/>
      <c r="AX91" s="16" t="s">
        <v>34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86</v>
      </c>
      <c r="AO92" s="16"/>
      <c r="AP92" s="16"/>
      <c r="AQ92" s="16"/>
      <c r="AR92" s="16"/>
      <c r="AS92" s="16" t="s">
        <v>87</v>
      </c>
      <c r="AT92" s="16"/>
      <c r="AU92" s="16"/>
      <c r="AV92" s="16"/>
      <c r="AW92" s="16"/>
      <c r="AX92" s="16" t="s">
        <v>34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87</v>
      </c>
      <c r="AO93" s="16"/>
      <c r="AP93" s="16"/>
      <c r="AQ93" s="16"/>
      <c r="AR93" s="16"/>
      <c r="AS93" s="16" t="s">
        <v>88</v>
      </c>
      <c r="AT93" s="16"/>
      <c r="AU93" s="16"/>
      <c r="AV93" s="16"/>
      <c r="AW93" s="16"/>
      <c r="AX93" s="16" t="s">
        <v>34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88</v>
      </c>
      <c r="AO94" s="16"/>
      <c r="AP94" s="16"/>
      <c r="AQ94" s="16"/>
      <c r="AR94" s="16"/>
      <c r="AS94" s="16" t="s">
        <v>89</v>
      </c>
      <c r="AT94" s="16"/>
      <c r="AU94" s="16"/>
      <c r="AV94" s="16"/>
      <c r="AW94" s="16"/>
      <c r="AX94" s="16" t="s">
        <v>34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89</v>
      </c>
      <c r="AO95" s="16"/>
      <c r="AP95" s="16"/>
      <c r="AQ95" s="16"/>
      <c r="AR95" s="16"/>
      <c r="AS95" s="16" t="s">
        <v>90</v>
      </c>
      <c r="AT95" s="16"/>
      <c r="AU95" s="16"/>
      <c r="AV95" s="16"/>
      <c r="AW95" s="16"/>
      <c r="AX95" s="16" t="s">
        <v>34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90</v>
      </c>
      <c r="AO96" s="16"/>
      <c r="AP96" s="16"/>
      <c r="AQ96" s="16"/>
      <c r="AR96" s="16"/>
      <c r="AS96" s="16" t="s">
        <v>91</v>
      </c>
      <c r="AT96" s="16"/>
      <c r="AU96" s="16"/>
      <c r="AV96" s="16"/>
      <c r="AW96" s="16"/>
      <c r="AX96" s="16" t="s">
        <v>34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91</v>
      </c>
      <c r="AO97" s="16"/>
      <c r="AP97" s="16"/>
      <c r="AQ97" s="16"/>
      <c r="AR97" s="16"/>
      <c r="AS97" s="16" t="s">
        <v>92</v>
      </c>
      <c r="AT97" s="16"/>
      <c r="AU97" s="16"/>
      <c r="AV97" s="16"/>
      <c r="AW97" s="16"/>
      <c r="AX97" s="16" t="s">
        <v>34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92</v>
      </c>
      <c r="AO98" s="16"/>
      <c r="AP98" s="16"/>
      <c r="AQ98" s="16"/>
      <c r="AR98" s="16"/>
      <c r="AS98" s="16" t="s">
        <v>93</v>
      </c>
      <c r="AT98" s="16"/>
      <c r="AU98" s="16"/>
      <c r="AV98" s="16"/>
      <c r="AW98" s="16"/>
      <c r="AX98" s="16" t="s">
        <v>34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93</v>
      </c>
      <c r="AO99" s="16"/>
      <c r="AP99" s="16"/>
      <c r="AQ99" s="16"/>
      <c r="AR99" s="16"/>
      <c r="AS99" s="16" t="s">
        <v>94</v>
      </c>
      <c r="AT99" s="16"/>
      <c r="AU99" s="16"/>
      <c r="AV99" s="16"/>
      <c r="AW99" s="16"/>
      <c r="AX99" s="16" t="s">
        <v>34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94</v>
      </c>
      <c r="AO100" s="16"/>
      <c r="AP100" s="16"/>
      <c r="AQ100" s="16"/>
      <c r="AR100" s="16"/>
      <c r="AS100" s="16" t="s">
        <v>95</v>
      </c>
      <c r="AT100" s="16"/>
      <c r="AU100" s="16"/>
      <c r="AV100" s="16"/>
      <c r="AW100" s="16"/>
      <c r="AX100" s="16" t="s">
        <v>34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95</v>
      </c>
      <c r="AO101" s="16"/>
      <c r="AP101" s="16"/>
      <c r="AQ101" s="16"/>
      <c r="AR101" s="16"/>
      <c r="AS101" s="16" t="s">
        <v>96</v>
      </c>
      <c r="AT101" s="16"/>
      <c r="AU101" s="16"/>
      <c r="AV101" s="16"/>
      <c r="AW101" s="16"/>
      <c r="AX101" s="16" t="s">
        <v>34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96</v>
      </c>
      <c r="AO102" s="16"/>
      <c r="AP102" s="16"/>
      <c r="AQ102" s="16"/>
      <c r="AR102" s="16"/>
      <c r="AS102" s="16" t="s">
        <v>97</v>
      </c>
      <c r="AT102" s="16"/>
      <c r="AU102" s="16"/>
      <c r="AV102" s="16"/>
      <c r="AW102" s="16"/>
      <c r="AX102" s="16" t="s">
        <v>34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97</v>
      </c>
      <c r="AO103" s="16"/>
      <c r="AP103" s="16"/>
      <c r="AQ103" s="16"/>
      <c r="AR103" s="16"/>
      <c r="AS103" s="16" t="s">
        <v>98</v>
      </c>
      <c r="AT103" s="16"/>
      <c r="AU103" s="16"/>
      <c r="AV103" s="16"/>
      <c r="AW103" s="16"/>
      <c r="AX103" s="16" t="s">
        <v>34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98</v>
      </c>
      <c r="AO104" s="16"/>
      <c r="AP104" s="16"/>
      <c r="AQ104" s="16"/>
      <c r="AR104" s="16"/>
      <c r="AS104" s="16" t="s">
        <v>99</v>
      </c>
      <c r="AT104" s="16"/>
      <c r="AU104" s="16"/>
      <c r="AV104" s="16"/>
      <c r="AW104" s="16"/>
      <c r="AX104" s="16" t="s">
        <v>34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99</v>
      </c>
      <c r="AO105" s="16"/>
      <c r="AP105" s="16"/>
      <c r="AQ105" s="16"/>
      <c r="AR105" s="16"/>
      <c r="AS105" s="16" t="s">
        <v>100</v>
      </c>
      <c r="AT105" s="16"/>
      <c r="AU105" s="16"/>
      <c r="AV105" s="16"/>
      <c r="AW105" s="16"/>
      <c r="AX105" s="16" t="s">
        <v>34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100</v>
      </c>
      <c r="AO106" s="16"/>
      <c r="AP106" s="16"/>
      <c r="AQ106" s="16"/>
      <c r="AR106" s="16"/>
      <c r="AS106" s="16" t="s">
        <v>101</v>
      </c>
      <c r="AT106" s="16"/>
      <c r="AU106" s="16"/>
      <c r="AV106" s="16"/>
      <c r="AW106" s="16"/>
      <c r="AX106" s="16" t="s">
        <v>34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101</v>
      </c>
      <c r="AO107" s="16"/>
      <c r="AP107" s="16"/>
      <c r="AQ107" s="16"/>
      <c r="AR107" s="16"/>
      <c r="AS107" s="16" t="s">
        <v>102</v>
      </c>
      <c r="AT107" s="16"/>
      <c r="AU107" s="16"/>
      <c r="AV107" s="16"/>
      <c r="AW107" s="16"/>
      <c r="AX107" s="16" t="s">
        <v>34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102</v>
      </c>
      <c r="AO108" s="16"/>
      <c r="AP108" s="16"/>
      <c r="AQ108" s="16"/>
      <c r="AR108" s="16"/>
      <c r="AS108" s="16" t="s">
        <v>103</v>
      </c>
      <c r="AT108" s="16"/>
      <c r="AU108" s="16"/>
      <c r="AV108" s="16"/>
      <c r="AW108" s="16"/>
      <c r="AX108" s="16" t="s">
        <v>34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103</v>
      </c>
      <c r="AO109" s="16"/>
      <c r="AP109" s="16"/>
      <c r="AQ109" s="16"/>
      <c r="AR109" s="16"/>
      <c r="AS109" s="16" t="s">
        <v>104</v>
      </c>
      <c r="AT109" s="16"/>
      <c r="AU109" s="16"/>
      <c r="AV109" s="16"/>
      <c r="AW109" s="16"/>
      <c r="AX109" s="16" t="s">
        <v>34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104</v>
      </c>
      <c r="AO110" s="16"/>
      <c r="AP110" s="16"/>
      <c r="AQ110" s="16"/>
      <c r="AR110" s="16"/>
      <c r="AS110" s="16" t="s">
        <v>105</v>
      </c>
      <c r="AT110" s="16"/>
      <c r="AU110" s="16"/>
      <c r="AV110" s="16"/>
      <c r="AW110" s="16"/>
      <c r="AX110" s="16" t="s">
        <v>34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105</v>
      </c>
      <c r="AO111" s="16"/>
      <c r="AP111" s="16"/>
      <c r="AQ111" s="16"/>
      <c r="AR111" s="16"/>
      <c r="AS111" s="16" t="s">
        <v>106</v>
      </c>
      <c r="AT111" s="16"/>
      <c r="AU111" s="16"/>
      <c r="AV111" s="16"/>
      <c r="AW111" s="16"/>
      <c r="AX111" s="16" t="s">
        <v>34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106</v>
      </c>
      <c r="AO112" s="16"/>
      <c r="AP112" s="16"/>
      <c r="AQ112" s="16"/>
      <c r="AR112" s="16"/>
      <c r="AS112" s="16" t="s">
        <v>107</v>
      </c>
      <c r="AT112" s="16"/>
      <c r="AU112" s="16"/>
      <c r="AV112" s="16"/>
      <c r="AW112" s="16"/>
      <c r="AX112" s="16" t="s">
        <v>34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107</v>
      </c>
      <c r="AO113" s="16"/>
      <c r="AP113" s="16"/>
      <c r="AQ113" s="16"/>
      <c r="AR113" s="16"/>
      <c r="AS113" s="16" t="s">
        <v>108</v>
      </c>
      <c r="AT113" s="16"/>
      <c r="AU113" s="16"/>
      <c r="AV113" s="16"/>
      <c r="AW113" s="16"/>
      <c r="AX113" s="16" t="s">
        <v>34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108</v>
      </c>
      <c r="AO114" s="16"/>
      <c r="AP114" s="16"/>
      <c r="AQ114" s="16"/>
      <c r="AR114" s="16"/>
      <c r="AS114" s="16" t="s">
        <v>109</v>
      </c>
      <c r="AT114" s="16"/>
      <c r="AU114" s="16"/>
      <c r="AV114" s="16"/>
      <c r="AW114" s="16"/>
      <c r="AX114" s="16" t="s">
        <v>34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109</v>
      </c>
      <c r="AO115" s="16"/>
      <c r="AP115" s="16"/>
      <c r="AQ115" s="16"/>
      <c r="AR115" s="16"/>
      <c r="AS115" s="16" t="s">
        <v>110</v>
      </c>
      <c r="AT115" s="16"/>
      <c r="AU115" s="16"/>
      <c r="AV115" s="16"/>
      <c r="AW115" s="16"/>
      <c r="AX115" s="16" t="s">
        <v>34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110</v>
      </c>
      <c r="AO116" s="16"/>
      <c r="AP116" s="16"/>
      <c r="AQ116" s="16"/>
      <c r="AR116" s="16"/>
      <c r="AS116" s="16" t="s">
        <v>111</v>
      </c>
      <c r="AT116" s="16"/>
      <c r="AU116" s="16"/>
      <c r="AV116" s="16"/>
      <c r="AW116" s="16"/>
      <c r="AX116" s="16" t="s">
        <v>34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111</v>
      </c>
      <c r="AO117" s="16"/>
      <c r="AP117" s="16"/>
      <c r="AQ117" s="16"/>
      <c r="AR117" s="16"/>
      <c r="AS117" s="16" t="s">
        <v>112</v>
      </c>
      <c r="AT117" s="16"/>
      <c r="AU117" s="16"/>
      <c r="AV117" s="16"/>
      <c r="AW117" s="16"/>
      <c r="AX117" s="16" t="s">
        <v>34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112</v>
      </c>
      <c r="AO118" s="16"/>
      <c r="AP118" s="16"/>
      <c r="AQ118" s="16"/>
      <c r="AR118" s="16"/>
      <c r="AS118" s="16" t="s">
        <v>113</v>
      </c>
      <c r="AT118" s="16"/>
      <c r="AU118" s="16"/>
      <c r="AV118" s="16"/>
      <c r="AW118" s="16"/>
      <c r="AX118" s="16" t="s">
        <v>34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113</v>
      </c>
      <c r="AO119" s="16"/>
      <c r="AP119" s="16"/>
      <c r="AQ119" s="16"/>
      <c r="AR119" s="16"/>
      <c r="AS119" s="16" t="s">
        <v>114</v>
      </c>
      <c r="AT119" s="16"/>
      <c r="AU119" s="16"/>
      <c r="AV119" s="16"/>
      <c r="AW119" s="16"/>
      <c r="AX119" s="16" t="s">
        <v>34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114</v>
      </c>
      <c r="AO120" s="16"/>
      <c r="AP120" s="16"/>
      <c r="AQ120" s="16"/>
      <c r="AR120" s="16"/>
      <c r="AS120" s="16" t="s">
        <v>115</v>
      </c>
      <c r="AT120" s="16"/>
      <c r="AU120" s="16"/>
      <c r="AV120" s="16"/>
      <c r="AW120" s="16"/>
      <c r="AX120" s="16" t="s">
        <v>34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115</v>
      </c>
      <c r="AO121" s="16"/>
      <c r="AP121" s="16"/>
      <c r="AQ121" s="16"/>
      <c r="AR121" s="16"/>
      <c r="AS121" s="16" t="s">
        <v>116</v>
      </c>
      <c r="AT121" s="16"/>
      <c r="AU121" s="16"/>
      <c r="AV121" s="16"/>
      <c r="AW121" s="16"/>
      <c r="AX121" s="16" t="s">
        <v>34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116</v>
      </c>
      <c r="AO122" s="16"/>
      <c r="AP122" s="16"/>
      <c r="AQ122" s="16"/>
      <c r="AR122" s="16"/>
      <c r="AS122" s="16" t="s">
        <v>117</v>
      </c>
      <c r="AT122" s="16"/>
      <c r="AU122" s="16"/>
      <c r="AV122" s="16"/>
      <c r="AW122" s="16"/>
      <c r="AX122" s="16" t="s">
        <v>34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117</v>
      </c>
      <c r="AO123" s="16"/>
      <c r="AP123" s="16"/>
      <c r="AQ123" s="16"/>
      <c r="AR123" s="16"/>
      <c r="AS123" s="16" t="s">
        <v>118</v>
      </c>
      <c r="AT123" s="16"/>
      <c r="AU123" s="16"/>
      <c r="AV123" s="16"/>
      <c r="AW123" s="16"/>
      <c r="AX123" s="16" t="s">
        <v>34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118</v>
      </c>
      <c r="AO124" s="16"/>
      <c r="AP124" s="16"/>
      <c r="AQ124" s="16"/>
      <c r="AR124" s="16"/>
      <c r="AS124" s="16" t="s">
        <v>119</v>
      </c>
      <c r="AT124" s="16"/>
      <c r="AU124" s="16"/>
      <c r="AV124" s="16"/>
      <c r="AW124" s="16"/>
      <c r="AX124" s="16" t="s">
        <v>34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119</v>
      </c>
      <c r="AO125" s="16"/>
      <c r="AP125" s="16"/>
      <c r="AQ125" s="16"/>
      <c r="AR125" s="16"/>
      <c r="AS125" s="16" t="s">
        <v>120</v>
      </c>
      <c r="AT125" s="16"/>
      <c r="AU125" s="16"/>
      <c r="AV125" s="16"/>
      <c r="AW125" s="16"/>
      <c r="AX125" s="16" t="s">
        <v>34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120</v>
      </c>
      <c r="AO126" s="16"/>
      <c r="AP126" s="16"/>
      <c r="AQ126" s="16"/>
      <c r="AR126" s="16"/>
      <c r="AS126" s="16" t="s">
        <v>121</v>
      </c>
      <c r="AT126" s="16"/>
      <c r="AU126" s="16"/>
      <c r="AV126" s="16"/>
      <c r="AW126" s="16"/>
      <c r="AX126" s="16" t="s">
        <v>34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121</v>
      </c>
      <c r="AO127" s="16"/>
      <c r="AP127" s="16"/>
      <c r="AQ127" s="16"/>
      <c r="AR127" s="16"/>
      <c r="AS127" s="16" t="s">
        <v>122</v>
      </c>
      <c r="AT127" s="16"/>
      <c r="AU127" s="16"/>
      <c r="AV127" s="16"/>
      <c r="AW127" s="16"/>
      <c r="AX127" s="16" t="s">
        <v>34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 t="s">
        <v>122</v>
      </c>
      <c r="AO128" s="16"/>
      <c r="AP128" s="16"/>
      <c r="AQ128" s="16"/>
      <c r="AR128" s="16"/>
      <c r="AS128" s="16" t="s">
        <v>123</v>
      </c>
      <c r="AT128" s="16"/>
      <c r="AU128" s="16"/>
      <c r="AV128" s="16"/>
      <c r="AW128" s="16"/>
      <c r="AX128" s="16" t="s">
        <v>34</v>
      </c>
      <c r="AY128" s="16"/>
      <c r="AZ128" s="16"/>
      <c r="BA128" s="16"/>
      <c r="BB128" s="16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 t="s">
        <v>123</v>
      </c>
      <c r="AO129" s="16"/>
      <c r="AP129" s="16"/>
      <c r="AQ129" s="16"/>
      <c r="AR129" s="16"/>
      <c r="AS129" s="16" t="s">
        <v>124</v>
      </c>
      <c r="AT129" s="16"/>
      <c r="AU129" s="16"/>
      <c r="AV129" s="16"/>
      <c r="AW129" s="16"/>
      <c r="AX129" s="16" t="s">
        <v>34</v>
      </c>
      <c r="AY129" s="16"/>
      <c r="AZ129" s="16"/>
      <c r="BA129" s="16"/>
      <c r="BB129" s="16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124</v>
      </c>
      <c r="AO130" s="16"/>
      <c r="AP130" s="16"/>
      <c r="AQ130" s="16"/>
      <c r="AR130" s="16"/>
      <c r="AS130" s="16" t="s">
        <v>125</v>
      </c>
      <c r="AT130" s="16"/>
      <c r="AU130" s="16"/>
      <c r="AV130" s="16"/>
      <c r="AW130" s="16"/>
      <c r="AX130" s="16" t="s">
        <v>34</v>
      </c>
      <c r="AY130" s="16"/>
      <c r="AZ130" s="16"/>
      <c r="BA130" s="16"/>
      <c r="BB130" s="16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 t="s">
        <v>125</v>
      </c>
      <c r="AO131" s="16"/>
      <c r="AP131" s="16"/>
      <c r="AQ131" s="16"/>
      <c r="AR131" s="16"/>
      <c r="AS131" s="16" t="s">
        <v>126</v>
      </c>
      <c r="AT131" s="16"/>
      <c r="AU131" s="16"/>
      <c r="AV131" s="16"/>
      <c r="AW131" s="16"/>
      <c r="AX131" s="16" t="s">
        <v>34</v>
      </c>
      <c r="AY131" s="16"/>
      <c r="AZ131" s="16"/>
      <c r="BA131" s="16"/>
      <c r="BB131" s="16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 t="s">
        <v>126</v>
      </c>
      <c r="AO132" s="16"/>
      <c r="AP132" s="16"/>
      <c r="AQ132" s="16"/>
      <c r="AR132" s="16"/>
      <c r="AS132" s="16" t="s">
        <v>127</v>
      </c>
      <c r="AT132" s="16"/>
      <c r="AU132" s="16"/>
      <c r="AV132" s="16"/>
      <c r="AW132" s="16"/>
      <c r="AX132" s="16" t="s">
        <v>34</v>
      </c>
      <c r="AY132" s="16"/>
      <c r="AZ132" s="16"/>
      <c r="BA132" s="16"/>
      <c r="BB132" s="16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 t="s">
        <v>127</v>
      </c>
      <c r="AO133" s="16"/>
      <c r="AP133" s="16"/>
      <c r="AQ133" s="16"/>
      <c r="AR133" s="16"/>
      <c r="AS133" s="16" t="s">
        <v>128</v>
      </c>
      <c r="AT133" s="16"/>
      <c r="AU133" s="16"/>
      <c r="AV133" s="16"/>
      <c r="AW133" s="16"/>
      <c r="AX133" s="16" t="s">
        <v>34</v>
      </c>
      <c r="AY133" s="16"/>
      <c r="AZ133" s="16"/>
      <c r="BA133" s="16"/>
      <c r="BB133" s="16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 t="s">
        <v>128</v>
      </c>
      <c r="AO134" s="16"/>
      <c r="AP134" s="16"/>
      <c r="AQ134" s="16"/>
      <c r="AR134" s="16"/>
      <c r="AS134" s="16" t="s">
        <v>129</v>
      </c>
      <c r="AT134" s="16"/>
      <c r="AU134" s="16"/>
      <c r="AV134" s="16"/>
      <c r="AW134" s="16"/>
      <c r="AX134" s="16" t="s">
        <v>34</v>
      </c>
      <c r="AY134" s="16"/>
      <c r="AZ134" s="16"/>
      <c r="BA134" s="16"/>
      <c r="BB134" s="16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 t="s">
        <v>129</v>
      </c>
      <c r="AO135" s="16"/>
      <c r="AP135" s="16"/>
      <c r="AQ135" s="16"/>
      <c r="AR135" s="16"/>
      <c r="AS135" s="16" t="s">
        <v>130</v>
      </c>
      <c r="AT135" s="16"/>
      <c r="AU135" s="16"/>
      <c r="AV135" s="16"/>
      <c r="AW135" s="16"/>
      <c r="AX135" s="16" t="s">
        <v>34</v>
      </c>
      <c r="AY135" s="16"/>
      <c r="AZ135" s="16"/>
      <c r="BA135" s="16"/>
      <c r="BB135" s="16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130</v>
      </c>
      <c r="AO136" s="16"/>
      <c r="AP136" s="16"/>
      <c r="AQ136" s="16"/>
      <c r="AR136" s="16"/>
      <c r="AS136" s="16" t="s">
        <v>131</v>
      </c>
      <c r="AT136" s="16"/>
      <c r="AU136" s="16"/>
      <c r="AV136" s="16"/>
      <c r="AW136" s="16"/>
      <c r="AX136" s="16" t="s">
        <v>34</v>
      </c>
      <c r="AY136" s="16"/>
      <c r="AZ136" s="16"/>
      <c r="BA136" s="16"/>
      <c r="BB136" s="16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 t="s">
        <v>131</v>
      </c>
      <c r="AO137" s="16"/>
      <c r="AP137" s="16"/>
      <c r="AQ137" s="16"/>
      <c r="AR137" s="16"/>
      <c r="AS137" s="16" t="s">
        <v>132</v>
      </c>
      <c r="AT137" s="16"/>
      <c r="AU137" s="16"/>
      <c r="AV137" s="16"/>
      <c r="AW137" s="16"/>
      <c r="AX137" s="16" t="s">
        <v>34</v>
      </c>
      <c r="AY137" s="16"/>
      <c r="AZ137" s="16"/>
      <c r="BA137" s="16"/>
      <c r="BB137" s="16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 t="s">
        <v>132</v>
      </c>
      <c r="AO138" s="16"/>
      <c r="AP138" s="16"/>
      <c r="AQ138" s="16"/>
      <c r="AR138" s="16"/>
      <c r="AS138" s="16" t="s">
        <v>133</v>
      </c>
      <c r="AT138" s="16"/>
      <c r="AU138" s="16"/>
      <c r="AV138" s="16"/>
      <c r="AW138" s="16"/>
      <c r="AX138" s="16" t="s">
        <v>34</v>
      </c>
      <c r="AY138" s="16"/>
      <c r="AZ138" s="16"/>
      <c r="BA138" s="16"/>
      <c r="BB138" s="16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 t="s">
        <v>133</v>
      </c>
      <c r="AO139" s="16"/>
      <c r="AP139" s="16"/>
      <c r="AQ139" s="16"/>
      <c r="AR139" s="16"/>
      <c r="AS139" s="16" t="s">
        <v>134</v>
      </c>
      <c r="AT139" s="16"/>
      <c r="AU139" s="16"/>
      <c r="AV139" s="16"/>
      <c r="AW139" s="16"/>
      <c r="AX139" s="16" t="s">
        <v>34</v>
      </c>
      <c r="AY139" s="16"/>
      <c r="AZ139" s="16"/>
      <c r="BA139" s="16"/>
      <c r="BB139" s="16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 t="s">
        <v>134</v>
      </c>
      <c r="AO140" s="16"/>
      <c r="AP140" s="16"/>
      <c r="AQ140" s="16"/>
      <c r="AR140" s="16"/>
      <c r="AS140" s="16" t="s">
        <v>135</v>
      </c>
      <c r="AT140" s="16"/>
      <c r="AU140" s="16"/>
      <c r="AV140" s="16"/>
      <c r="AW140" s="16"/>
      <c r="AX140" s="16" t="s">
        <v>34</v>
      </c>
      <c r="AY140" s="16"/>
      <c r="AZ140" s="16"/>
      <c r="BA140" s="16"/>
      <c r="BB140" s="16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3"/>
      <c r="B141" s="1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 t="s">
        <v>135</v>
      </c>
      <c r="AO141" s="16"/>
      <c r="AP141" s="16"/>
      <c r="AQ141" s="16"/>
      <c r="AR141" s="16"/>
      <c r="AS141" s="16" t="s">
        <v>136</v>
      </c>
      <c r="AT141" s="16"/>
      <c r="AU141" s="16"/>
      <c r="AV141" s="16"/>
      <c r="AW141" s="16"/>
      <c r="AX141" s="16" t="s">
        <v>34</v>
      </c>
      <c r="AY141" s="16"/>
      <c r="AZ141" s="16"/>
      <c r="BA141" s="16"/>
      <c r="BB141" s="16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6"/>
    </row>
    <row r="142" spans="1:67" x14ac:dyDescent="0.25">
      <c r="A142" s="3"/>
      <c r="B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 t="s">
        <v>136</v>
      </c>
      <c r="AO142" s="16"/>
      <c r="AP142" s="16"/>
      <c r="AQ142" s="16"/>
      <c r="AR142" s="16"/>
      <c r="AS142" s="16" t="s">
        <v>137</v>
      </c>
      <c r="AT142" s="16"/>
      <c r="AU142" s="16"/>
      <c r="AV142" s="16"/>
      <c r="AW142" s="16"/>
      <c r="AX142" s="16" t="s">
        <v>34</v>
      </c>
      <c r="AY142" s="16"/>
      <c r="AZ142" s="16"/>
      <c r="BA142" s="16"/>
      <c r="BB142" s="16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6"/>
    </row>
    <row r="143" spans="1:67" x14ac:dyDescent="0.25">
      <c r="A143" s="3"/>
      <c r="B143" s="1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 t="s">
        <v>137</v>
      </c>
      <c r="AO143" s="16"/>
      <c r="AP143" s="16"/>
      <c r="AQ143" s="16"/>
      <c r="AR143" s="16"/>
      <c r="AS143" s="16" t="s">
        <v>138</v>
      </c>
      <c r="AT143" s="16"/>
      <c r="AU143" s="16"/>
      <c r="AV143" s="16"/>
      <c r="AW143" s="16"/>
      <c r="AX143" s="16" t="s">
        <v>34</v>
      </c>
      <c r="AY143" s="16"/>
      <c r="AZ143" s="16"/>
      <c r="BA143" s="16"/>
      <c r="BB143" s="16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6"/>
    </row>
    <row r="144" spans="1:67" x14ac:dyDescent="0.25">
      <c r="A144" s="3"/>
      <c r="B144" s="1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 t="s">
        <v>138</v>
      </c>
      <c r="AO144" s="16"/>
      <c r="AP144" s="16"/>
      <c r="AQ144" s="16"/>
      <c r="AR144" s="16"/>
      <c r="AS144" s="16" t="s">
        <v>139</v>
      </c>
      <c r="AT144" s="16"/>
      <c r="AU144" s="16"/>
      <c r="AV144" s="16"/>
      <c r="AW144" s="16"/>
      <c r="AX144" s="16" t="s">
        <v>34</v>
      </c>
      <c r="AY144" s="16"/>
      <c r="AZ144" s="16"/>
      <c r="BA144" s="16"/>
      <c r="BB144" s="16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6"/>
    </row>
    <row r="145" spans="1:67" x14ac:dyDescent="0.25">
      <c r="A145" s="3"/>
      <c r="B145" s="1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 t="s">
        <v>139</v>
      </c>
      <c r="AO145" s="16"/>
      <c r="AP145" s="16"/>
      <c r="AQ145" s="16"/>
      <c r="AR145" s="16"/>
      <c r="AS145" s="16" t="s">
        <v>140</v>
      </c>
      <c r="AT145" s="16"/>
      <c r="AU145" s="16"/>
      <c r="AV145" s="16"/>
      <c r="AW145" s="16"/>
      <c r="AX145" s="16" t="s">
        <v>34</v>
      </c>
      <c r="AY145" s="16"/>
      <c r="AZ145" s="16"/>
      <c r="BA145" s="16"/>
      <c r="BB145" s="16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6"/>
    </row>
    <row r="146" spans="1:67" x14ac:dyDescent="0.25">
      <c r="A146" s="3"/>
      <c r="B146" s="1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 t="s">
        <v>140</v>
      </c>
      <c r="AO146" s="16"/>
      <c r="AP146" s="16"/>
      <c r="AQ146" s="16"/>
      <c r="AR146" s="16"/>
      <c r="AS146" s="16" t="s">
        <v>141</v>
      </c>
      <c r="AT146" s="16"/>
      <c r="AU146" s="16"/>
      <c r="AV146" s="16"/>
      <c r="AW146" s="16"/>
      <c r="AX146" s="16" t="s">
        <v>34</v>
      </c>
      <c r="AY146" s="16"/>
      <c r="AZ146" s="16"/>
      <c r="BA146" s="16"/>
      <c r="BB146" s="16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6"/>
    </row>
    <row r="147" spans="1:67" x14ac:dyDescent="0.25">
      <c r="A147" s="3"/>
      <c r="B147" s="1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 t="s">
        <v>141</v>
      </c>
      <c r="AO147" s="16"/>
      <c r="AP147" s="16"/>
      <c r="AQ147" s="16"/>
      <c r="AR147" s="16"/>
      <c r="AS147" s="16" t="s">
        <v>142</v>
      </c>
      <c r="AT147" s="16"/>
      <c r="AU147" s="16"/>
      <c r="AV147" s="16"/>
      <c r="AW147" s="16"/>
      <c r="AX147" s="16" t="s">
        <v>34</v>
      </c>
      <c r="AY147" s="16"/>
      <c r="AZ147" s="16"/>
      <c r="BA147" s="16"/>
      <c r="BB147" s="16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6"/>
    </row>
    <row r="148" spans="1:67" x14ac:dyDescent="0.25">
      <c r="A148" s="3"/>
      <c r="B148" s="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 t="s">
        <v>142</v>
      </c>
      <c r="AO148" s="16"/>
      <c r="AP148" s="16"/>
      <c r="AQ148" s="16"/>
      <c r="AR148" s="16"/>
      <c r="AS148" s="16" t="s">
        <v>143</v>
      </c>
      <c r="AT148" s="16"/>
      <c r="AU148" s="16"/>
      <c r="AV148" s="16"/>
      <c r="AW148" s="16"/>
      <c r="AX148" s="16" t="s">
        <v>34</v>
      </c>
      <c r="AY148" s="16"/>
      <c r="AZ148" s="16"/>
      <c r="BA148" s="16"/>
      <c r="BB148" s="16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6"/>
    </row>
    <row r="149" spans="1:67" x14ac:dyDescent="0.25">
      <c r="A149" s="3"/>
      <c r="B149" s="1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 t="s">
        <v>143</v>
      </c>
      <c r="AO149" s="16"/>
      <c r="AP149" s="16"/>
      <c r="AQ149" s="16"/>
      <c r="AR149" s="16"/>
      <c r="AS149" s="16" t="s">
        <v>144</v>
      </c>
      <c r="AT149" s="16"/>
      <c r="AU149" s="16"/>
      <c r="AV149" s="16"/>
      <c r="AW149" s="16"/>
      <c r="AX149" s="16" t="s">
        <v>34</v>
      </c>
      <c r="AY149" s="16"/>
      <c r="AZ149" s="16"/>
      <c r="BA149" s="16"/>
      <c r="BB149" s="16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6"/>
    </row>
    <row r="150" spans="1:67" x14ac:dyDescent="0.25">
      <c r="A150" s="3"/>
      <c r="B150" s="1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 t="s">
        <v>144</v>
      </c>
      <c r="AO150" s="16"/>
      <c r="AP150" s="16"/>
      <c r="AQ150" s="16"/>
      <c r="AR150" s="16"/>
      <c r="AS150" s="16" t="s">
        <v>145</v>
      </c>
      <c r="AT150" s="16"/>
      <c r="AU150" s="16"/>
      <c r="AV150" s="16"/>
      <c r="AW150" s="16"/>
      <c r="AX150" s="16" t="s">
        <v>34</v>
      </c>
      <c r="AY150" s="16"/>
      <c r="AZ150" s="16"/>
      <c r="BA150" s="16"/>
      <c r="BB150" s="16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6"/>
    </row>
    <row r="151" spans="1:67" x14ac:dyDescent="0.25">
      <c r="A151" s="3"/>
      <c r="B151" s="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 t="s">
        <v>145</v>
      </c>
      <c r="AO151" s="16"/>
      <c r="AP151" s="16"/>
      <c r="AQ151" s="16"/>
      <c r="AR151" s="16"/>
      <c r="AS151" s="16" t="s">
        <v>146</v>
      </c>
      <c r="AT151" s="16"/>
      <c r="AU151" s="16"/>
      <c r="AV151" s="16"/>
      <c r="AW151" s="16"/>
      <c r="AX151" s="16" t="s">
        <v>34</v>
      </c>
      <c r="AY151" s="16"/>
      <c r="AZ151" s="16"/>
      <c r="BA151" s="16"/>
      <c r="BB151" s="16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6"/>
    </row>
    <row r="152" spans="1:67" x14ac:dyDescent="0.25">
      <c r="A152" s="3"/>
      <c r="B152" s="1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 t="s">
        <v>146</v>
      </c>
      <c r="AO152" s="16"/>
      <c r="AP152" s="16"/>
      <c r="AQ152" s="16"/>
      <c r="AR152" s="16"/>
      <c r="AS152" s="16" t="s">
        <v>147</v>
      </c>
      <c r="AT152" s="16"/>
      <c r="AU152" s="16"/>
      <c r="AV152" s="16"/>
      <c r="AW152" s="16"/>
      <c r="AX152" s="16" t="s">
        <v>34</v>
      </c>
      <c r="AY152" s="16"/>
      <c r="AZ152" s="16"/>
      <c r="BA152" s="16"/>
      <c r="BB152" s="16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6"/>
    </row>
    <row r="153" spans="1:67" x14ac:dyDescent="0.25">
      <c r="A153" s="3"/>
      <c r="B153" s="1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 t="s">
        <v>147</v>
      </c>
      <c r="AO153" s="16"/>
      <c r="AP153" s="16"/>
      <c r="AQ153" s="16"/>
      <c r="AR153" s="16"/>
      <c r="AS153" s="16" t="s">
        <v>148</v>
      </c>
      <c r="AT153" s="16"/>
      <c r="AU153" s="16"/>
      <c r="AV153" s="16"/>
      <c r="AW153" s="16"/>
      <c r="AX153" s="16" t="s">
        <v>34</v>
      </c>
      <c r="AY153" s="16"/>
      <c r="AZ153" s="16"/>
      <c r="BA153" s="16"/>
      <c r="BB153" s="16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6"/>
    </row>
    <row r="154" spans="1:67" x14ac:dyDescent="0.25">
      <c r="A154" s="3"/>
      <c r="B154" s="1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 t="s">
        <v>148</v>
      </c>
      <c r="AO154" s="16"/>
      <c r="AP154" s="16"/>
      <c r="AQ154" s="16"/>
      <c r="AR154" s="16"/>
      <c r="AS154" s="16" t="s">
        <v>149</v>
      </c>
      <c r="AT154" s="16"/>
      <c r="AU154" s="16"/>
      <c r="AV154" s="16"/>
      <c r="AW154" s="16"/>
      <c r="AX154" s="16" t="s">
        <v>34</v>
      </c>
      <c r="AY154" s="16"/>
      <c r="AZ154" s="16"/>
      <c r="BA154" s="16"/>
      <c r="BB154" s="16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6"/>
    </row>
    <row r="155" spans="1:67" x14ac:dyDescent="0.25">
      <c r="A155" s="3"/>
      <c r="B155" s="1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 t="s">
        <v>149</v>
      </c>
      <c r="AO155" s="16"/>
      <c r="AP155" s="16"/>
      <c r="AQ155" s="16"/>
      <c r="AR155" s="16"/>
      <c r="AS155" s="16" t="s">
        <v>150</v>
      </c>
      <c r="AT155" s="16"/>
      <c r="AU155" s="16"/>
      <c r="AV155" s="16"/>
      <c r="AW155" s="16"/>
      <c r="AX155" s="16" t="s">
        <v>34</v>
      </c>
      <c r="AY155" s="16"/>
      <c r="AZ155" s="16"/>
      <c r="BA155" s="16"/>
      <c r="BB155" s="16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6"/>
    </row>
    <row r="156" spans="1:67" x14ac:dyDescent="0.25">
      <c r="A156" s="3"/>
      <c r="B156" s="1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 t="s">
        <v>150</v>
      </c>
      <c r="AO156" s="16"/>
      <c r="AP156" s="16"/>
      <c r="AQ156" s="16"/>
      <c r="AR156" s="16"/>
      <c r="AS156" s="16" t="s">
        <v>151</v>
      </c>
      <c r="AT156" s="16"/>
      <c r="AU156" s="16"/>
      <c r="AV156" s="16"/>
      <c r="AW156" s="16"/>
      <c r="AX156" s="16" t="s">
        <v>34</v>
      </c>
      <c r="AY156" s="16"/>
      <c r="AZ156" s="16"/>
      <c r="BA156" s="16"/>
      <c r="BB156" s="16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6"/>
    </row>
    <row r="157" spans="1:67" x14ac:dyDescent="0.25">
      <c r="A157" s="3"/>
      <c r="B157" s="1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 t="s">
        <v>151</v>
      </c>
      <c r="AO157" s="16"/>
      <c r="AP157" s="16"/>
      <c r="AQ157" s="16"/>
      <c r="AR157" s="16"/>
      <c r="AS157" s="16" t="s">
        <v>152</v>
      </c>
      <c r="AT157" s="16"/>
      <c r="AU157" s="16"/>
      <c r="AV157" s="16"/>
      <c r="AW157" s="16"/>
      <c r="AX157" s="16" t="s">
        <v>34</v>
      </c>
      <c r="AY157" s="16"/>
      <c r="AZ157" s="16"/>
      <c r="BA157" s="16"/>
      <c r="BB157" s="16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6"/>
    </row>
    <row r="158" spans="1:67" x14ac:dyDescent="0.25">
      <c r="A158" s="3"/>
      <c r="B158" s="1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 t="s">
        <v>152</v>
      </c>
      <c r="AO158" s="16"/>
      <c r="AP158" s="16"/>
      <c r="AQ158" s="16"/>
      <c r="AR158" s="16"/>
      <c r="AS158" s="16" t="s">
        <v>153</v>
      </c>
      <c r="AT158" s="16"/>
      <c r="AU158" s="16"/>
      <c r="AV158" s="16"/>
      <c r="AW158" s="16"/>
      <c r="AX158" s="16" t="s">
        <v>34</v>
      </c>
      <c r="AY158" s="16"/>
      <c r="AZ158" s="16"/>
      <c r="BA158" s="16"/>
      <c r="BB158" s="16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6"/>
    </row>
    <row r="159" spans="1:67" x14ac:dyDescent="0.25">
      <c r="A159" s="3"/>
      <c r="B159" s="1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 t="s">
        <v>153</v>
      </c>
      <c r="AO159" s="16"/>
      <c r="AP159" s="16"/>
      <c r="AQ159" s="16"/>
      <c r="AR159" s="16"/>
      <c r="AS159" s="16" t="s">
        <v>154</v>
      </c>
      <c r="AT159" s="16"/>
      <c r="AU159" s="16"/>
      <c r="AV159" s="16"/>
      <c r="AW159" s="16"/>
      <c r="AX159" s="16" t="s">
        <v>34</v>
      </c>
      <c r="AY159" s="16"/>
      <c r="AZ159" s="16"/>
      <c r="BA159" s="16"/>
      <c r="BB159" s="16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6"/>
    </row>
    <row r="160" spans="1:67" x14ac:dyDescent="0.25">
      <c r="A160" s="3"/>
      <c r="B160" s="1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 t="s">
        <v>154</v>
      </c>
      <c r="AO160" s="16"/>
      <c r="AP160" s="16"/>
      <c r="AQ160" s="16"/>
      <c r="AR160" s="16"/>
      <c r="AS160" s="16" t="s">
        <v>155</v>
      </c>
      <c r="AT160" s="16"/>
      <c r="AU160" s="16"/>
      <c r="AV160" s="16"/>
      <c r="AW160" s="16"/>
      <c r="AX160" s="16" t="s">
        <v>34</v>
      </c>
      <c r="AY160" s="16"/>
      <c r="AZ160" s="16"/>
      <c r="BA160" s="16"/>
      <c r="BB160" s="16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6"/>
    </row>
    <row r="161" spans="1:67" x14ac:dyDescent="0.25">
      <c r="A161" s="3"/>
      <c r="B161" s="1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 t="s">
        <v>155</v>
      </c>
      <c r="AO161" s="16"/>
      <c r="AP161" s="16"/>
      <c r="AQ161" s="16"/>
      <c r="AR161" s="16"/>
      <c r="AS161" s="16" t="s">
        <v>156</v>
      </c>
      <c r="AT161" s="16"/>
      <c r="AU161" s="16"/>
      <c r="AV161" s="16"/>
      <c r="AW161" s="16"/>
      <c r="AX161" s="16" t="s">
        <v>34</v>
      </c>
      <c r="AY161" s="16"/>
      <c r="AZ161" s="16"/>
      <c r="BA161" s="16"/>
      <c r="BB161" s="16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6"/>
    </row>
    <row r="162" spans="1:67" x14ac:dyDescent="0.25">
      <c r="A162" s="3"/>
      <c r="B162" s="1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 t="s">
        <v>156</v>
      </c>
      <c r="AO162" s="16"/>
      <c r="AP162" s="16"/>
      <c r="AQ162" s="16"/>
      <c r="AR162" s="16"/>
      <c r="AS162" s="16" t="s">
        <v>157</v>
      </c>
      <c r="AT162" s="16"/>
      <c r="AU162" s="16"/>
      <c r="AV162" s="16"/>
      <c r="AW162" s="16"/>
      <c r="AX162" s="16" t="s">
        <v>34</v>
      </c>
      <c r="AY162" s="16"/>
      <c r="AZ162" s="16"/>
      <c r="BA162" s="16"/>
      <c r="BB162" s="16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6"/>
    </row>
    <row r="163" spans="1:67" x14ac:dyDescent="0.25">
      <c r="A163" s="3"/>
      <c r="B163" s="1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 t="s">
        <v>157</v>
      </c>
      <c r="AO163" s="16"/>
      <c r="AP163" s="16"/>
      <c r="AQ163" s="16"/>
      <c r="AR163" s="16"/>
      <c r="AS163" s="16" t="s">
        <v>158</v>
      </c>
      <c r="AT163" s="16"/>
      <c r="AU163" s="16"/>
      <c r="AV163" s="16"/>
      <c r="AW163" s="16"/>
      <c r="AX163" s="16" t="s">
        <v>34</v>
      </c>
      <c r="AY163" s="16"/>
      <c r="AZ163" s="16"/>
      <c r="BA163" s="16"/>
      <c r="BB163" s="16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6"/>
    </row>
    <row r="164" spans="1:67" x14ac:dyDescent="0.25">
      <c r="A164" s="3"/>
      <c r="B164" s="1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 t="s">
        <v>158</v>
      </c>
      <c r="AO164" s="16"/>
      <c r="AP164" s="16"/>
      <c r="AQ164" s="16"/>
      <c r="AR164" s="16"/>
      <c r="AS164" s="16" t="s">
        <v>159</v>
      </c>
      <c r="AT164" s="16"/>
      <c r="AU164" s="16"/>
      <c r="AV164" s="16"/>
      <c r="AW164" s="16"/>
      <c r="AX164" s="16" t="s">
        <v>34</v>
      </c>
      <c r="AY164" s="16"/>
      <c r="AZ164" s="16"/>
      <c r="BA164" s="16"/>
      <c r="BB164" s="16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6"/>
    </row>
    <row r="165" spans="1:67" x14ac:dyDescent="0.25">
      <c r="A165" s="3"/>
      <c r="B165" s="1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 t="s">
        <v>159</v>
      </c>
      <c r="AO165" s="16"/>
      <c r="AP165" s="16"/>
      <c r="AQ165" s="16"/>
      <c r="AR165" s="16"/>
      <c r="AS165" s="16" t="s">
        <v>160</v>
      </c>
      <c r="AT165" s="16"/>
      <c r="AU165" s="16"/>
      <c r="AV165" s="16"/>
      <c r="AW165" s="16"/>
      <c r="AX165" s="16" t="s">
        <v>34</v>
      </c>
      <c r="AY165" s="16"/>
      <c r="AZ165" s="16"/>
      <c r="BA165" s="16"/>
      <c r="BB165" s="16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6"/>
    </row>
    <row r="166" spans="1:67" x14ac:dyDescent="0.25">
      <c r="A166" s="3"/>
      <c r="B166" s="1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 t="s">
        <v>160</v>
      </c>
      <c r="AO166" s="16"/>
      <c r="AP166" s="16"/>
      <c r="AQ166" s="16"/>
      <c r="AR166" s="16"/>
      <c r="AS166" s="16" t="s">
        <v>161</v>
      </c>
      <c r="AT166" s="16"/>
      <c r="AU166" s="16"/>
      <c r="AV166" s="16"/>
      <c r="AW166" s="16"/>
      <c r="AX166" s="16" t="s">
        <v>34</v>
      </c>
      <c r="AY166" s="16"/>
      <c r="AZ166" s="16"/>
      <c r="BA166" s="16"/>
      <c r="BB166" s="16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6"/>
    </row>
    <row r="167" spans="1:67" x14ac:dyDescent="0.25">
      <c r="A167" s="3"/>
      <c r="B167" s="1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 t="s">
        <v>161</v>
      </c>
      <c r="AO167" s="16"/>
      <c r="AP167" s="16"/>
      <c r="AQ167" s="16"/>
      <c r="AR167" s="16"/>
      <c r="AS167" s="16" t="s">
        <v>162</v>
      </c>
      <c r="AT167" s="16"/>
      <c r="AU167" s="16"/>
      <c r="AV167" s="16"/>
      <c r="AW167" s="16"/>
      <c r="AX167" s="16" t="s">
        <v>34</v>
      </c>
      <c r="AY167" s="16"/>
      <c r="AZ167" s="16"/>
      <c r="BA167" s="16"/>
      <c r="BB167" s="16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6"/>
    </row>
    <row r="168" spans="1:67" x14ac:dyDescent="0.25">
      <c r="A168" s="3"/>
      <c r="B168" s="1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 t="s">
        <v>162</v>
      </c>
      <c r="AO168" s="16"/>
      <c r="AP168" s="16"/>
      <c r="AQ168" s="16"/>
      <c r="AR168" s="16"/>
      <c r="AS168" s="16" t="s">
        <v>163</v>
      </c>
      <c r="AT168" s="16"/>
      <c r="AU168" s="16"/>
      <c r="AV168" s="16"/>
      <c r="AW168" s="16"/>
      <c r="AX168" s="16" t="s">
        <v>34</v>
      </c>
      <c r="AY168" s="16"/>
      <c r="AZ168" s="16"/>
      <c r="BA168" s="16"/>
      <c r="BB168" s="16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6"/>
    </row>
    <row r="169" spans="1:67" x14ac:dyDescent="0.25">
      <c r="A169" s="3"/>
      <c r="B169" s="1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 t="s">
        <v>163</v>
      </c>
      <c r="AO169" s="16"/>
      <c r="AP169" s="16"/>
      <c r="AQ169" s="16"/>
      <c r="AR169" s="16"/>
      <c r="AS169" s="16" t="s">
        <v>164</v>
      </c>
      <c r="AT169" s="16"/>
      <c r="AU169" s="16"/>
      <c r="AV169" s="16"/>
      <c r="AW169" s="16"/>
      <c r="AX169" s="16" t="s">
        <v>34</v>
      </c>
      <c r="AY169" s="16"/>
      <c r="AZ169" s="16"/>
      <c r="BA169" s="16"/>
      <c r="BB169" s="16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6"/>
    </row>
    <row r="170" spans="1:67" x14ac:dyDescent="0.25">
      <c r="A170" s="3"/>
      <c r="B170" s="1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 t="s">
        <v>164</v>
      </c>
      <c r="AO170" s="16"/>
      <c r="AP170" s="16"/>
      <c r="AQ170" s="16"/>
      <c r="AR170" s="16"/>
      <c r="AS170" s="16" t="s">
        <v>165</v>
      </c>
      <c r="AT170" s="16"/>
      <c r="AU170" s="16"/>
      <c r="AV170" s="16"/>
      <c r="AW170" s="16"/>
      <c r="AX170" s="16" t="s">
        <v>34</v>
      </c>
      <c r="AY170" s="16"/>
      <c r="AZ170" s="16"/>
      <c r="BA170" s="16"/>
      <c r="BB170" s="16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6"/>
    </row>
    <row r="171" spans="1:67" x14ac:dyDescent="0.25">
      <c r="A171" s="3"/>
      <c r="B171" s="1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 t="s">
        <v>165</v>
      </c>
      <c r="AO171" s="16"/>
      <c r="AP171" s="16"/>
      <c r="AQ171" s="16"/>
      <c r="AR171" s="16"/>
      <c r="AS171" s="16" t="s">
        <v>166</v>
      </c>
      <c r="AT171" s="16"/>
      <c r="AU171" s="16"/>
      <c r="AV171" s="16"/>
      <c r="AW171" s="16"/>
      <c r="AX171" s="16" t="s">
        <v>34</v>
      </c>
      <c r="AY171" s="16"/>
      <c r="AZ171" s="16"/>
      <c r="BA171" s="16"/>
      <c r="BB171" s="16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6"/>
    </row>
    <row r="172" spans="1:67" x14ac:dyDescent="0.25">
      <c r="A172" s="3"/>
      <c r="B172" s="1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 t="s">
        <v>166</v>
      </c>
      <c r="AO172" s="16"/>
      <c r="AP172" s="16"/>
      <c r="AQ172" s="16"/>
      <c r="AR172" s="16"/>
      <c r="AS172" s="16" t="s">
        <v>167</v>
      </c>
      <c r="AT172" s="16"/>
      <c r="AU172" s="16"/>
      <c r="AV172" s="16"/>
      <c r="AW172" s="16"/>
      <c r="AX172" s="16" t="s">
        <v>34</v>
      </c>
      <c r="AY172" s="16"/>
      <c r="AZ172" s="16"/>
      <c r="BA172" s="16"/>
      <c r="BB172" s="16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6"/>
    </row>
    <row r="173" spans="1:67" x14ac:dyDescent="0.25">
      <c r="A173" s="3"/>
      <c r="B173" s="1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 t="s">
        <v>167</v>
      </c>
      <c r="AO173" s="16"/>
      <c r="AP173" s="16"/>
      <c r="AQ173" s="16"/>
      <c r="AR173" s="16"/>
      <c r="AS173" s="16" t="s">
        <v>168</v>
      </c>
      <c r="AT173" s="16"/>
      <c r="AU173" s="16"/>
      <c r="AV173" s="16"/>
      <c r="AW173" s="16"/>
      <c r="AX173" s="16" t="s">
        <v>34</v>
      </c>
      <c r="AY173" s="16"/>
      <c r="AZ173" s="16"/>
      <c r="BA173" s="16"/>
      <c r="BB173" s="16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6"/>
    </row>
    <row r="174" spans="1:67" x14ac:dyDescent="0.25">
      <c r="A174" s="3"/>
      <c r="B174" s="1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 t="s">
        <v>168</v>
      </c>
      <c r="AO174" s="16"/>
      <c r="AP174" s="16"/>
      <c r="AQ174" s="16"/>
      <c r="AR174" s="16"/>
      <c r="AS174" s="16" t="s">
        <v>169</v>
      </c>
      <c r="AT174" s="16"/>
      <c r="AU174" s="16"/>
      <c r="AV174" s="16"/>
      <c r="AW174" s="16"/>
      <c r="AX174" s="16" t="s">
        <v>34</v>
      </c>
      <c r="AY174" s="16"/>
      <c r="AZ174" s="16"/>
      <c r="BA174" s="16"/>
      <c r="BB174" s="16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6"/>
    </row>
    <row r="175" spans="1:67" x14ac:dyDescent="0.25">
      <c r="A175" s="3"/>
      <c r="B175" s="1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 t="s">
        <v>169</v>
      </c>
      <c r="AO175" s="16"/>
      <c r="AP175" s="16"/>
      <c r="AQ175" s="16"/>
      <c r="AR175" s="16"/>
      <c r="AS175" s="16" t="s">
        <v>170</v>
      </c>
      <c r="AT175" s="16"/>
      <c r="AU175" s="16"/>
      <c r="AV175" s="16"/>
      <c r="AW175" s="16"/>
      <c r="AX175" s="16" t="s">
        <v>34</v>
      </c>
      <c r="AY175" s="16"/>
      <c r="AZ175" s="16"/>
      <c r="BA175" s="16"/>
      <c r="BB175" s="16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6"/>
    </row>
    <row r="176" spans="1:67" x14ac:dyDescent="0.25">
      <c r="A176" s="3"/>
      <c r="B176" s="1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 t="s">
        <v>170</v>
      </c>
      <c r="AO176" s="16"/>
      <c r="AP176" s="16"/>
      <c r="AQ176" s="16"/>
      <c r="AR176" s="16"/>
      <c r="AS176" s="16" t="s">
        <v>171</v>
      </c>
      <c r="AT176" s="16"/>
      <c r="AU176" s="16"/>
      <c r="AV176" s="16"/>
      <c r="AW176" s="16"/>
      <c r="AX176" s="16" t="s">
        <v>34</v>
      </c>
      <c r="AY176" s="16"/>
      <c r="AZ176" s="16"/>
      <c r="BA176" s="16"/>
      <c r="BB176" s="16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6"/>
    </row>
    <row r="177" spans="1:67" x14ac:dyDescent="0.25">
      <c r="A177" s="3"/>
      <c r="B177" s="1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 t="s">
        <v>171</v>
      </c>
      <c r="AO177" s="16"/>
      <c r="AP177" s="16"/>
      <c r="AQ177" s="16"/>
      <c r="AR177" s="16"/>
      <c r="AS177" s="16" t="s">
        <v>172</v>
      </c>
      <c r="AT177" s="16"/>
      <c r="AU177" s="16"/>
      <c r="AV177" s="16"/>
      <c r="AW177" s="16"/>
      <c r="AX177" s="16" t="s">
        <v>34</v>
      </c>
      <c r="AY177" s="16"/>
      <c r="AZ177" s="16"/>
      <c r="BA177" s="16"/>
      <c r="BB177" s="16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6"/>
    </row>
    <row r="178" spans="1:67" x14ac:dyDescent="0.25">
      <c r="A178" s="3"/>
      <c r="B178" s="1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 t="s">
        <v>172</v>
      </c>
      <c r="AO178" s="16"/>
      <c r="AP178" s="16"/>
      <c r="AQ178" s="16"/>
      <c r="AR178" s="16"/>
      <c r="AS178" s="16" t="s">
        <v>173</v>
      </c>
      <c r="AT178" s="16"/>
      <c r="AU178" s="16"/>
      <c r="AV178" s="16"/>
      <c r="AW178" s="16"/>
      <c r="AX178" s="16" t="s">
        <v>34</v>
      </c>
      <c r="AY178" s="16"/>
      <c r="AZ178" s="16"/>
      <c r="BA178" s="16"/>
      <c r="BB178" s="16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6"/>
    </row>
    <row r="179" spans="1:67" x14ac:dyDescent="0.25">
      <c r="A179" s="3"/>
      <c r="B179" s="1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 t="s">
        <v>173</v>
      </c>
      <c r="AO179" s="16"/>
      <c r="AP179" s="16"/>
      <c r="AQ179" s="16"/>
      <c r="AR179" s="16"/>
      <c r="AS179" s="16" t="s">
        <v>174</v>
      </c>
      <c r="AT179" s="16"/>
      <c r="AU179" s="16"/>
      <c r="AV179" s="16"/>
      <c r="AW179" s="16"/>
      <c r="AX179" s="16" t="s">
        <v>34</v>
      </c>
      <c r="AY179" s="16"/>
      <c r="AZ179" s="16"/>
      <c r="BA179" s="16"/>
      <c r="BB179" s="16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6"/>
    </row>
    <row r="180" spans="1:67" x14ac:dyDescent="0.25">
      <c r="A180" s="3"/>
      <c r="B180" s="1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 t="s">
        <v>174</v>
      </c>
      <c r="AO180" s="16"/>
      <c r="AP180" s="16"/>
      <c r="AQ180" s="16"/>
      <c r="AR180" s="16"/>
      <c r="AS180" s="16" t="s">
        <v>175</v>
      </c>
      <c r="AT180" s="16"/>
      <c r="AU180" s="16"/>
      <c r="AV180" s="16"/>
      <c r="AW180" s="16"/>
      <c r="AX180" s="16" t="s">
        <v>34</v>
      </c>
      <c r="AY180" s="16"/>
      <c r="AZ180" s="16"/>
      <c r="BA180" s="16"/>
      <c r="BB180" s="16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6"/>
    </row>
    <row r="181" spans="1:67" x14ac:dyDescent="0.25">
      <c r="A181" s="3"/>
      <c r="B181" s="1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 t="s">
        <v>175</v>
      </c>
      <c r="AO181" s="16"/>
      <c r="AP181" s="16"/>
      <c r="AQ181" s="16"/>
      <c r="AR181" s="16"/>
      <c r="AS181" s="16" t="s">
        <v>176</v>
      </c>
      <c r="AT181" s="16"/>
      <c r="AU181" s="16"/>
      <c r="AV181" s="16"/>
      <c r="AW181" s="16"/>
      <c r="AX181" s="16" t="s">
        <v>34</v>
      </c>
      <c r="AY181" s="16"/>
      <c r="AZ181" s="16"/>
      <c r="BA181" s="16"/>
      <c r="BB181" s="16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6"/>
    </row>
    <row r="182" spans="1:67" x14ac:dyDescent="0.25">
      <c r="A182" s="3"/>
      <c r="B182" s="1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 t="s">
        <v>176</v>
      </c>
      <c r="AO182" s="16"/>
      <c r="AP182" s="16"/>
      <c r="AQ182" s="16"/>
      <c r="AR182" s="16"/>
      <c r="AS182" s="16" t="s">
        <v>177</v>
      </c>
      <c r="AT182" s="16"/>
      <c r="AU182" s="16"/>
      <c r="AV182" s="16"/>
      <c r="AW182" s="16"/>
      <c r="AX182" s="16" t="s">
        <v>34</v>
      </c>
      <c r="AY182" s="16"/>
      <c r="AZ182" s="16"/>
      <c r="BA182" s="16"/>
      <c r="BB182" s="16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6"/>
    </row>
    <row r="183" spans="1:67" x14ac:dyDescent="0.25">
      <c r="A183" s="3"/>
      <c r="B183" s="1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 t="s">
        <v>177</v>
      </c>
      <c r="AO183" s="16"/>
      <c r="AP183" s="16"/>
      <c r="AQ183" s="16"/>
      <c r="AR183" s="16"/>
      <c r="AS183" s="16" t="s">
        <v>178</v>
      </c>
      <c r="AT183" s="16"/>
      <c r="AU183" s="16"/>
      <c r="AV183" s="16"/>
      <c r="AW183" s="16"/>
      <c r="AX183" s="16" t="s">
        <v>34</v>
      </c>
      <c r="AY183" s="16"/>
      <c r="AZ183" s="16"/>
      <c r="BA183" s="16"/>
      <c r="BB183" s="16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6"/>
    </row>
    <row r="184" spans="1:67" x14ac:dyDescent="0.25">
      <c r="A184" s="3"/>
      <c r="B184" s="1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 t="s">
        <v>178</v>
      </c>
      <c r="AO184" s="16"/>
      <c r="AP184" s="16"/>
      <c r="AQ184" s="16"/>
      <c r="AR184" s="16"/>
      <c r="AS184" s="16" t="s">
        <v>179</v>
      </c>
      <c r="AT184" s="16"/>
      <c r="AU184" s="16"/>
      <c r="AV184" s="16"/>
      <c r="AW184" s="16"/>
      <c r="AX184" s="16" t="s">
        <v>34</v>
      </c>
      <c r="AY184" s="16"/>
      <c r="AZ184" s="16"/>
      <c r="BA184" s="16"/>
      <c r="BB184" s="16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6"/>
    </row>
    <row r="185" spans="1:67" x14ac:dyDescent="0.25">
      <c r="A185" s="3"/>
      <c r="B185" s="1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 t="s">
        <v>179</v>
      </c>
      <c r="AO185" s="16"/>
      <c r="AP185" s="16"/>
      <c r="AQ185" s="16"/>
      <c r="AR185" s="16"/>
      <c r="AS185" s="16" t="s">
        <v>180</v>
      </c>
      <c r="AT185" s="16"/>
      <c r="AU185" s="16"/>
      <c r="AV185" s="16"/>
      <c r="AW185" s="16"/>
      <c r="AX185" s="16" t="s">
        <v>34</v>
      </c>
      <c r="AY185" s="16"/>
      <c r="AZ185" s="16"/>
      <c r="BA185" s="16"/>
      <c r="BB185" s="16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6"/>
    </row>
    <row r="186" spans="1:67" x14ac:dyDescent="0.25">
      <c r="A186" s="3"/>
      <c r="B186" s="1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180</v>
      </c>
      <c r="AO186" s="16"/>
      <c r="AP186" s="16"/>
      <c r="AQ186" s="16"/>
      <c r="AR186" s="16"/>
      <c r="AS186" s="16" t="s">
        <v>181</v>
      </c>
      <c r="AT186" s="16"/>
      <c r="AU186" s="16"/>
      <c r="AV186" s="16"/>
      <c r="AW186" s="16"/>
      <c r="AX186" s="16" t="s">
        <v>34</v>
      </c>
      <c r="AY186" s="16"/>
      <c r="AZ186" s="16"/>
      <c r="BA186" s="16"/>
      <c r="BB186" s="16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6"/>
    </row>
    <row r="187" spans="1:67" x14ac:dyDescent="0.25">
      <c r="A187" s="3"/>
      <c r="B187" s="1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 t="s">
        <v>181</v>
      </c>
      <c r="AO187" s="16"/>
      <c r="AP187" s="16"/>
      <c r="AQ187" s="16"/>
      <c r="AR187" s="16"/>
      <c r="AS187" s="16" t="s">
        <v>182</v>
      </c>
      <c r="AT187" s="16"/>
      <c r="AU187" s="16"/>
      <c r="AV187" s="16"/>
      <c r="AW187" s="16"/>
      <c r="AX187" s="16" t="s">
        <v>34</v>
      </c>
      <c r="AY187" s="16"/>
      <c r="AZ187" s="16"/>
      <c r="BA187" s="16"/>
      <c r="BB187" s="16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6"/>
    </row>
    <row r="188" spans="1:67" x14ac:dyDescent="0.25">
      <c r="A188" s="3"/>
      <c r="B188" s="1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 t="s">
        <v>182</v>
      </c>
      <c r="AO188" s="16"/>
      <c r="AP188" s="16"/>
      <c r="AQ188" s="16"/>
      <c r="AR188" s="16"/>
      <c r="AS188" s="16" t="s">
        <v>183</v>
      </c>
      <c r="AT188" s="16"/>
      <c r="AU188" s="16"/>
      <c r="AV188" s="16"/>
      <c r="AW188" s="16"/>
      <c r="AX188" s="16" t="s">
        <v>34</v>
      </c>
      <c r="AY188" s="16"/>
      <c r="AZ188" s="16"/>
      <c r="BA188" s="16"/>
      <c r="BB188" s="16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6"/>
    </row>
    <row r="189" spans="1:67" x14ac:dyDescent="0.25">
      <c r="A189" s="3"/>
      <c r="B189" s="1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 t="s">
        <v>183</v>
      </c>
      <c r="AO189" s="16"/>
      <c r="AP189" s="16"/>
      <c r="AQ189" s="16"/>
      <c r="AR189" s="16"/>
      <c r="AS189" s="16" t="s">
        <v>184</v>
      </c>
      <c r="AT189" s="16"/>
      <c r="AU189" s="16"/>
      <c r="AV189" s="16"/>
      <c r="AW189" s="16"/>
      <c r="AX189" s="16" t="s">
        <v>34</v>
      </c>
      <c r="AY189" s="16"/>
      <c r="AZ189" s="16"/>
      <c r="BA189" s="16"/>
      <c r="BB189" s="16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6"/>
    </row>
    <row r="190" spans="1:67" x14ac:dyDescent="0.25">
      <c r="A190" s="3"/>
      <c r="B190" s="1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 t="s">
        <v>184</v>
      </c>
      <c r="AO190" s="16"/>
      <c r="AP190" s="16"/>
      <c r="AQ190" s="16"/>
      <c r="AR190" s="16"/>
      <c r="AS190" s="16" t="s">
        <v>185</v>
      </c>
      <c r="AT190" s="16"/>
      <c r="AU190" s="16"/>
      <c r="AV190" s="16"/>
      <c r="AW190" s="16"/>
      <c r="AX190" s="16" t="s">
        <v>34</v>
      </c>
      <c r="AY190" s="16"/>
      <c r="AZ190" s="16"/>
      <c r="BA190" s="16"/>
      <c r="BB190" s="16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6"/>
    </row>
    <row r="191" spans="1:67" x14ac:dyDescent="0.25">
      <c r="A191" s="3"/>
      <c r="B191" s="1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 t="s">
        <v>185</v>
      </c>
      <c r="AO191" s="16"/>
      <c r="AP191" s="16"/>
      <c r="AQ191" s="16"/>
      <c r="AR191" s="16"/>
      <c r="AS191" s="16" t="s">
        <v>186</v>
      </c>
      <c r="AT191" s="16"/>
      <c r="AU191" s="16"/>
      <c r="AV191" s="16"/>
      <c r="AW191" s="16"/>
      <c r="AX191" s="16" t="s">
        <v>34</v>
      </c>
      <c r="AY191" s="16"/>
      <c r="AZ191" s="16"/>
      <c r="BA191" s="16"/>
      <c r="BB191" s="16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6"/>
    </row>
    <row r="192" spans="1:67" x14ac:dyDescent="0.25">
      <c r="A192" s="3"/>
      <c r="B192" s="1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 t="s">
        <v>186</v>
      </c>
      <c r="AO192" s="16"/>
      <c r="AP192" s="16"/>
      <c r="AQ192" s="16"/>
      <c r="AR192" s="16"/>
      <c r="AS192" s="16" t="s">
        <v>187</v>
      </c>
      <c r="AT192" s="16"/>
      <c r="AU192" s="16"/>
      <c r="AV192" s="16"/>
      <c r="AW192" s="16"/>
      <c r="AX192" s="16" t="s">
        <v>34</v>
      </c>
      <c r="AY192" s="16"/>
      <c r="AZ192" s="16"/>
      <c r="BA192" s="16"/>
      <c r="BB192" s="16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6"/>
    </row>
    <row r="193" spans="1:67" x14ac:dyDescent="0.25">
      <c r="A193" s="3"/>
      <c r="B193" s="1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 t="s">
        <v>187</v>
      </c>
      <c r="AO193" s="16"/>
      <c r="AP193" s="16"/>
      <c r="AQ193" s="16"/>
      <c r="AR193" s="16"/>
      <c r="AS193" s="16" t="s">
        <v>188</v>
      </c>
      <c r="AT193" s="16"/>
      <c r="AU193" s="16"/>
      <c r="AV193" s="16"/>
      <c r="AW193" s="16"/>
      <c r="AX193" s="16" t="s">
        <v>34</v>
      </c>
      <c r="AY193" s="16"/>
      <c r="AZ193" s="16"/>
      <c r="BA193" s="16"/>
      <c r="BB193" s="16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6"/>
    </row>
    <row r="194" spans="1:67" x14ac:dyDescent="0.25">
      <c r="A194" s="3"/>
      <c r="B194" s="1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 t="s">
        <v>188</v>
      </c>
      <c r="AO194" s="16"/>
      <c r="AP194" s="16"/>
      <c r="AQ194" s="16"/>
      <c r="AR194" s="16"/>
      <c r="AS194" s="16" t="s">
        <v>189</v>
      </c>
      <c r="AT194" s="16"/>
      <c r="AU194" s="16"/>
      <c r="AV194" s="16"/>
      <c r="AW194" s="16"/>
      <c r="AX194" s="16" t="s">
        <v>34</v>
      </c>
      <c r="AY194" s="16"/>
      <c r="AZ194" s="16"/>
      <c r="BA194" s="16"/>
      <c r="BB194" s="16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6"/>
    </row>
    <row r="195" spans="1:67" x14ac:dyDescent="0.25">
      <c r="A195" s="3"/>
      <c r="B195" s="1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 t="s">
        <v>189</v>
      </c>
      <c r="AO195" s="16"/>
      <c r="AP195" s="16"/>
      <c r="AQ195" s="16"/>
      <c r="AR195" s="16"/>
      <c r="AS195" s="16" t="s">
        <v>190</v>
      </c>
      <c r="AT195" s="16"/>
      <c r="AU195" s="16"/>
      <c r="AV195" s="16"/>
      <c r="AW195" s="16"/>
      <c r="AX195" s="16" t="s">
        <v>34</v>
      </c>
      <c r="AY195" s="16"/>
      <c r="AZ195" s="16"/>
      <c r="BA195" s="16"/>
      <c r="BB195" s="16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6"/>
    </row>
    <row r="196" spans="1:67" x14ac:dyDescent="0.25">
      <c r="A196" s="3"/>
      <c r="B196" s="1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 t="s">
        <v>190</v>
      </c>
      <c r="AO196" s="16"/>
      <c r="AP196" s="16"/>
      <c r="AQ196" s="16"/>
      <c r="AR196" s="16"/>
      <c r="AS196" s="16" t="s">
        <v>21</v>
      </c>
      <c r="AT196" s="16"/>
      <c r="AU196" s="16"/>
      <c r="AV196" s="16"/>
      <c r="AW196" s="16"/>
      <c r="AX196" s="16" t="s">
        <v>34</v>
      </c>
      <c r="AY196" s="16"/>
      <c r="AZ196" s="16"/>
      <c r="BA196" s="16"/>
      <c r="BB196" s="16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6"/>
    </row>
    <row r="197" spans="1:67" x14ac:dyDescent="0.25">
      <c r="A197" s="3"/>
      <c r="B197" s="1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 t="s">
        <v>21</v>
      </c>
      <c r="AO197" s="16"/>
      <c r="AP197" s="16"/>
      <c r="AQ197" s="16"/>
      <c r="AR197" s="16"/>
      <c r="AS197" s="16" t="s">
        <v>191</v>
      </c>
      <c r="AT197" s="16"/>
      <c r="AU197" s="16"/>
      <c r="AV197" s="16"/>
      <c r="AW197" s="16"/>
      <c r="AX197" s="16" t="s">
        <v>35</v>
      </c>
      <c r="AY197" s="16"/>
      <c r="AZ197" s="16"/>
      <c r="BA197" s="16"/>
      <c r="BB197" s="16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6"/>
    </row>
    <row r="198" spans="1:67" x14ac:dyDescent="0.25">
      <c r="A198" s="3"/>
      <c r="B198" s="1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 t="s">
        <v>191</v>
      </c>
      <c r="AO198" s="16"/>
      <c r="AP198" s="16"/>
      <c r="AQ198" s="16"/>
      <c r="AR198" s="16"/>
      <c r="AS198" s="16" t="s">
        <v>22</v>
      </c>
      <c r="AT198" s="16"/>
      <c r="AU198" s="16"/>
      <c r="AV198" s="16"/>
      <c r="AW198" s="16"/>
      <c r="AX198" s="16" t="s">
        <v>35</v>
      </c>
      <c r="AY198" s="16"/>
      <c r="AZ198" s="16"/>
      <c r="BA198" s="16"/>
      <c r="BB198" s="16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6"/>
    </row>
    <row r="199" spans="1:67" x14ac:dyDescent="0.25">
      <c r="A199" s="3"/>
      <c r="B199" s="1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 t="s">
        <v>22</v>
      </c>
      <c r="AO199" s="16"/>
      <c r="AP199" s="16"/>
      <c r="AQ199" s="16"/>
      <c r="AR199" s="16"/>
      <c r="AS199" s="16" t="s">
        <v>192</v>
      </c>
      <c r="AT199" s="16"/>
      <c r="AU199" s="16"/>
      <c r="AV199" s="16"/>
      <c r="AW199" s="16"/>
      <c r="AX199" s="16" t="s">
        <v>34</v>
      </c>
      <c r="AY199" s="16"/>
      <c r="AZ199" s="16"/>
      <c r="BA199" s="16"/>
      <c r="BB199" s="16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6"/>
    </row>
    <row r="200" spans="1:67" x14ac:dyDescent="0.25">
      <c r="A200" s="3"/>
      <c r="B200" s="1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 t="s">
        <v>192</v>
      </c>
      <c r="AO200" s="16"/>
      <c r="AP200" s="16"/>
      <c r="AQ200" s="16"/>
      <c r="AR200" s="16"/>
      <c r="AS200" s="16" t="s">
        <v>193</v>
      </c>
      <c r="AT200" s="16"/>
      <c r="AU200" s="16"/>
      <c r="AV200" s="16"/>
      <c r="AW200" s="16"/>
      <c r="AX200" s="16" t="s">
        <v>34</v>
      </c>
      <c r="AY200" s="16"/>
      <c r="AZ200" s="16"/>
      <c r="BA200" s="16"/>
      <c r="BB200" s="16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6"/>
    </row>
    <row r="201" spans="1:67" x14ac:dyDescent="0.25">
      <c r="A201" s="3"/>
      <c r="B201" s="1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 t="s">
        <v>193</v>
      </c>
      <c r="AO201" s="16"/>
      <c r="AP201" s="16"/>
      <c r="AQ201" s="16"/>
      <c r="AR201" s="16"/>
      <c r="AS201" s="16" t="s">
        <v>23</v>
      </c>
      <c r="AT201" s="16"/>
      <c r="AU201" s="16"/>
      <c r="AV201" s="16"/>
      <c r="AW201" s="16"/>
      <c r="AX201" s="16" t="s">
        <v>34</v>
      </c>
      <c r="AY201" s="16"/>
      <c r="AZ201" s="16"/>
      <c r="BA201" s="16"/>
      <c r="BB201" s="16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6"/>
    </row>
    <row r="202" spans="1:67" x14ac:dyDescent="0.25">
      <c r="A202" s="3"/>
      <c r="B202" s="1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 t="s">
        <v>23</v>
      </c>
      <c r="AO202" s="16"/>
      <c r="AP202" s="16"/>
      <c r="AQ202" s="16"/>
      <c r="AR202" s="16"/>
      <c r="AS202" s="16" t="s">
        <v>24</v>
      </c>
      <c r="AT202" s="16"/>
      <c r="AU202" s="16"/>
      <c r="AV202" s="16"/>
      <c r="AW202" s="16"/>
      <c r="AX202" s="16" t="s">
        <v>35</v>
      </c>
      <c r="AY202" s="16"/>
      <c r="AZ202" s="16"/>
      <c r="BA202" s="16"/>
      <c r="BB202" s="16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6"/>
    </row>
    <row r="203" spans="1:67" x14ac:dyDescent="0.25">
      <c r="A203" s="3"/>
      <c r="B203" s="1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 t="s">
        <v>24</v>
      </c>
      <c r="AO203" s="16"/>
      <c r="AP203" s="16"/>
      <c r="AQ203" s="16"/>
      <c r="AR203" s="16"/>
      <c r="AS203" s="16" t="s">
        <v>194</v>
      </c>
      <c r="AT203" s="16"/>
      <c r="AU203" s="16"/>
      <c r="AV203" s="16"/>
      <c r="AW203" s="16"/>
      <c r="AX203" s="16" t="s">
        <v>34</v>
      </c>
      <c r="AY203" s="16"/>
      <c r="AZ203" s="16"/>
      <c r="BA203" s="16"/>
      <c r="BB203" s="16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6"/>
    </row>
    <row r="204" spans="1:67" x14ac:dyDescent="0.25">
      <c r="A204" s="3"/>
      <c r="B204" s="1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 t="s">
        <v>194</v>
      </c>
      <c r="AO204" s="16"/>
      <c r="AP204" s="16"/>
      <c r="AQ204" s="16"/>
      <c r="AR204" s="16"/>
      <c r="AS204" s="16" t="s">
        <v>195</v>
      </c>
      <c r="AT204" s="16"/>
      <c r="AU204" s="16"/>
      <c r="AV204" s="16"/>
      <c r="AW204" s="16"/>
      <c r="AX204" s="16" t="s">
        <v>34</v>
      </c>
      <c r="AY204" s="16"/>
      <c r="AZ204" s="16"/>
      <c r="BA204" s="16"/>
      <c r="BB204" s="16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6"/>
    </row>
    <row r="205" spans="1:67" x14ac:dyDescent="0.25">
      <c r="A205" s="3"/>
      <c r="B205" s="1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 t="s">
        <v>195</v>
      </c>
      <c r="AO205" s="16"/>
      <c r="AP205" s="16"/>
      <c r="AQ205" s="16"/>
      <c r="AR205" s="16"/>
      <c r="AS205" s="16" t="s">
        <v>196</v>
      </c>
      <c r="AT205" s="16"/>
      <c r="AU205" s="16"/>
      <c r="AV205" s="16"/>
      <c r="AW205" s="16"/>
      <c r="AX205" s="16" t="s">
        <v>34</v>
      </c>
      <c r="AY205" s="16"/>
      <c r="AZ205" s="16"/>
      <c r="BA205" s="16"/>
      <c r="BB205" s="16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6"/>
    </row>
    <row r="206" spans="1:67" x14ac:dyDescent="0.25">
      <c r="A206" s="3"/>
      <c r="B206" s="1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 t="s">
        <v>196</v>
      </c>
      <c r="AO206" s="16"/>
      <c r="AP206" s="16"/>
      <c r="AQ206" s="16"/>
      <c r="AR206" s="16"/>
      <c r="AS206" s="16" t="s">
        <v>197</v>
      </c>
      <c r="AT206" s="16"/>
      <c r="AU206" s="16"/>
      <c r="AV206" s="16"/>
      <c r="AW206" s="16"/>
      <c r="AX206" s="16" t="s">
        <v>34</v>
      </c>
      <c r="AY206" s="16"/>
      <c r="AZ206" s="16"/>
      <c r="BA206" s="16"/>
      <c r="BB206" s="16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6"/>
    </row>
    <row r="207" spans="1:67" x14ac:dyDescent="0.25">
      <c r="A207" s="3"/>
      <c r="B207" s="1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 t="s">
        <v>197</v>
      </c>
      <c r="AO207" s="16"/>
      <c r="AP207" s="16"/>
      <c r="AQ207" s="16"/>
      <c r="AR207" s="16"/>
      <c r="AS207" s="16" t="s">
        <v>198</v>
      </c>
      <c r="AT207" s="16"/>
      <c r="AU207" s="16"/>
      <c r="AV207" s="16"/>
      <c r="AW207" s="16"/>
      <c r="AX207" s="16" t="s">
        <v>34</v>
      </c>
      <c r="AY207" s="16"/>
      <c r="AZ207" s="16"/>
      <c r="BA207" s="16"/>
      <c r="BB207" s="16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6"/>
    </row>
    <row r="208" spans="1:67" x14ac:dyDescent="0.25">
      <c r="A208" s="3"/>
      <c r="B208" s="1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 t="s">
        <v>198</v>
      </c>
      <c r="AO208" s="16"/>
      <c r="AP208" s="16"/>
      <c r="AQ208" s="16"/>
      <c r="AR208" s="16"/>
      <c r="AS208" s="16" t="s">
        <v>199</v>
      </c>
      <c r="AT208" s="16"/>
      <c r="AU208" s="16"/>
      <c r="AV208" s="16"/>
      <c r="AW208" s="16"/>
      <c r="AX208" s="16" t="s">
        <v>34</v>
      </c>
      <c r="AY208" s="16"/>
      <c r="AZ208" s="16"/>
      <c r="BA208" s="16"/>
      <c r="BB208" s="16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6"/>
    </row>
    <row r="209" spans="1:67" x14ac:dyDescent="0.25">
      <c r="A209" s="3"/>
      <c r="B209" s="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 t="s">
        <v>199</v>
      </c>
      <c r="AO209" s="16"/>
      <c r="AP209" s="16"/>
      <c r="AQ209" s="16"/>
      <c r="AR209" s="16"/>
      <c r="AS209" s="16" t="s">
        <v>200</v>
      </c>
      <c r="AT209" s="16"/>
      <c r="AU209" s="16"/>
      <c r="AV209" s="16"/>
      <c r="AW209" s="16"/>
      <c r="AX209" s="16" t="s">
        <v>34</v>
      </c>
      <c r="AY209" s="16"/>
      <c r="AZ209" s="16"/>
      <c r="BA209" s="16"/>
      <c r="BB209" s="16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6"/>
    </row>
    <row r="210" spans="1:67" x14ac:dyDescent="0.25">
      <c r="A210" s="3"/>
      <c r="B210" s="1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 t="s">
        <v>200</v>
      </c>
      <c r="AO210" s="16"/>
      <c r="AP210" s="16"/>
      <c r="AQ210" s="16"/>
      <c r="AR210" s="16"/>
      <c r="AS210" s="16" t="s">
        <v>25</v>
      </c>
      <c r="AT210" s="16"/>
      <c r="AU210" s="16"/>
      <c r="AV210" s="16"/>
      <c r="AW210" s="16"/>
      <c r="AX210" s="16" t="s">
        <v>34</v>
      </c>
      <c r="AY210" s="16"/>
      <c r="AZ210" s="16"/>
      <c r="BA210" s="16"/>
      <c r="BB210" s="16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6"/>
    </row>
    <row r="211" spans="1:67" x14ac:dyDescent="0.25">
      <c r="A211" s="4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7"/>
    </row>
  </sheetData>
  <mergeCells count="1298"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Y14:CC14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R9:BS9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BF6:BK7"/>
    <mergeCell ref="AP8:AU9"/>
    <mergeCell ref="BE8:BL9"/>
    <mergeCell ref="AX8:BC9"/>
    <mergeCell ref="AP10:AU11"/>
    <mergeCell ref="BE10:BL11"/>
    <mergeCell ref="AX10:BC11"/>
    <mergeCell ref="AP28:AU29"/>
    <mergeCell ref="BE28:BL29"/>
    <mergeCell ref="AX28:BC29"/>
    <mergeCell ref="C35:D36"/>
    <mergeCell ref="E35:J36"/>
    <mergeCell ref="K35:AD36"/>
    <mergeCell ref="AE35:AM36"/>
    <mergeCell ref="AN35:AR36"/>
    <mergeCell ref="AS35:AW36"/>
    <mergeCell ref="AX35:BB36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C39:D39"/>
    <mergeCell ref="E39:J39"/>
    <mergeCell ref="K39:AD39"/>
    <mergeCell ref="AE39:AM39"/>
    <mergeCell ref="AN39:AR39"/>
    <mergeCell ref="AS39:AW39"/>
    <mergeCell ref="BD41:BF41"/>
    <mergeCell ref="BG41:BN41"/>
    <mergeCell ref="BD42:BF42"/>
    <mergeCell ref="BG42:BN42"/>
    <mergeCell ref="C38:D38"/>
    <mergeCell ref="E38:J38"/>
    <mergeCell ref="K38:AD38"/>
    <mergeCell ref="AE38:AM38"/>
    <mergeCell ref="AN38:AR38"/>
    <mergeCell ref="AS38:AW38"/>
    <mergeCell ref="AX37:BB37"/>
    <mergeCell ref="BD38:BN38"/>
    <mergeCell ref="BD39:BF39"/>
    <mergeCell ref="BG39:BN39"/>
    <mergeCell ref="BD40:BF40"/>
    <mergeCell ref="BG40:BN40"/>
    <mergeCell ref="AX38:BB38"/>
    <mergeCell ref="AX39:BB39"/>
    <mergeCell ref="AX40:BB40"/>
    <mergeCell ref="C37:D37"/>
    <mergeCell ref="E37:J37"/>
    <mergeCell ref="K37:AD37"/>
    <mergeCell ref="AE37:AM37"/>
    <mergeCell ref="AN37:AR37"/>
    <mergeCell ref="AS37:AW37"/>
    <mergeCell ref="AX41:BB41"/>
    <mergeCell ref="C42:D42"/>
    <mergeCell ref="E42:J42"/>
    <mergeCell ref="K42:AD42"/>
    <mergeCell ref="AE42:AM42"/>
    <mergeCell ref="AN42:AR42"/>
    <mergeCell ref="AS42:AW42"/>
    <mergeCell ref="AX42:BB42"/>
    <mergeCell ref="C41:D41"/>
    <mergeCell ref="E41:J41"/>
    <mergeCell ref="K41:AD41"/>
    <mergeCell ref="AE41:AM41"/>
    <mergeCell ref="AN41:AR41"/>
    <mergeCell ref="AS41:AW41"/>
    <mergeCell ref="C40:D40"/>
    <mergeCell ref="E40:J40"/>
    <mergeCell ref="K40:AD40"/>
    <mergeCell ref="AE40:AM40"/>
    <mergeCell ref="AN40:AR40"/>
    <mergeCell ref="AS40:AW40"/>
    <mergeCell ref="AX45:BB45"/>
    <mergeCell ref="C46:D46"/>
    <mergeCell ref="E46:J46"/>
    <mergeCell ref="K46:AD46"/>
    <mergeCell ref="AE46:AM46"/>
    <mergeCell ref="AN46:AR46"/>
    <mergeCell ref="AS46:AW46"/>
    <mergeCell ref="AX46:BB46"/>
    <mergeCell ref="C45:D45"/>
    <mergeCell ref="E45:J45"/>
    <mergeCell ref="K45:AD45"/>
    <mergeCell ref="AE45:AM45"/>
    <mergeCell ref="AN45:AR45"/>
    <mergeCell ref="AS45:AW45"/>
    <mergeCell ref="AX43:BB43"/>
    <mergeCell ref="C44:D44"/>
    <mergeCell ref="E44:J44"/>
    <mergeCell ref="K44:AD44"/>
    <mergeCell ref="AE44:AM44"/>
    <mergeCell ref="AN44:AR44"/>
    <mergeCell ref="AS44:AW44"/>
    <mergeCell ref="AX44:BB44"/>
    <mergeCell ref="C43:D43"/>
    <mergeCell ref="E43:J43"/>
    <mergeCell ref="K43:AD43"/>
    <mergeCell ref="AE43:AM43"/>
    <mergeCell ref="AN43:AR43"/>
    <mergeCell ref="AS43:AW43"/>
    <mergeCell ref="AX49:BB49"/>
    <mergeCell ref="C50:D50"/>
    <mergeCell ref="E50:J50"/>
    <mergeCell ref="K50:AD50"/>
    <mergeCell ref="AE50:AM50"/>
    <mergeCell ref="AN50:AR50"/>
    <mergeCell ref="AS50:AW50"/>
    <mergeCell ref="AX50:BB50"/>
    <mergeCell ref="C49:D49"/>
    <mergeCell ref="E49:J49"/>
    <mergeCell ref="K49:AD49"/>
    <mergeCell ref="AE49:AM49"/>
    <mergeCell ref="AN49:AR49"/>
    <mergeCell ref="AS49:AW49"/>
    <mergeCell ref="AX47:BB47"/>
    <mergeCell ref="C48:D48"/>
    <mergeCell ref="E48:J48"/>
    <mergeCell ref="K48:AD48"/>
    <mergeCell ref="AE48:AM48"/>
    <mergeCell ref="AN48:AR48"/>
    <mergeCell ref="AS48:AW48"/>
    <mergeCell ref="AX48:BB48"/>
    <mergeCell ref="C47:D47"/>
    <mergeCell ref="E47:J47"/>
    <mergeCell ref="K47:AD47"/>
    <mergeCell ref="AE47:AM47"/>
    <mergeCell ref="AN47:AR47"/>
    <mergeCell ref="AS47:AW47"/>
    <mergeCell ref="AX53:BB53"/>
    <mergeCell ref="C54:D54"/>
    <mergeCell ref="E54:J54"/>
    <mergeCell ref="K54:AD54"/>
    <mergeCell ref="AE54:AM54"/>
    <mergeCell ref="AN54:AR54"/>
    <mergeCell ref="AS54:AW54"/>
    <mergeCell ref="AX54:BB54"/>
    <mergeCell ref="C53:D53"/>
    <mergeCell ref="E53:J53"/>
    <mergeCell ref="K53:AD53"/>
    <mergeCell ref="AE53:AM53"/>
    <mergeCell ref="AN53:AR53"/>
    <mergeCell ref="AS53:AW53"/>
    <mergeCell ref="AX51:BB51"/>
    <mergeCell ref="C52:D52"/>
    <mergeCell ref="E52:J52"/>
    <mergeCell ref="K52:AD52"/>
    <mergeCell ref="AE52:AM52"/>
    <mergeCell ref="AN52:AR52"/>
    <mergeCell ref="AS52:AW52"/>
    <mergeCell ref="AX52:BB52"/>
    <mergeCell ref="C51:D51"/>
    <mergeCell ref="E51:J51"/>
    <mergeCell ref="K51:AD51"/>
    <mergeCell ref="AE51:AM51"/>
    <mergeCell ref="AN51:AR51"/>
    <mergeCell ref="AS51:AW51"/>
    <mergeCell ref="AX57:BB57"/>
    <mergeCell ref="C58:D58"/>
    <mergeCell ref="E58:J58"/>
    <mergeCell ref="K58:AD58"/>
    <mergeCell ref="AE58:AM58"/>
    <mergeCell ref="AN58:AR58"/>
    <mergeCell ref="AS58:AW58"/>
    <mergeCell ref="AX58:BB58"/>
    <mergeCell ref="C57:D57"/>
    <mergeCell ref="E57:J57"/>
    <mergeCell ref="K57:AD57"/>
    <mergeCell ref="AE57:AM57"/>
    <mergeCell ref="AN57:AR57"/>
    <mergeCell ref="AS57:AW57"/>
    <mergeCell ref="AX55:BB55"/>
    <mergeCell ref="C56:D56"/>
    <mergeCell ref="E56:J56"/>
    <mergeCell ref="K56:AD56"/>
    <mergeCell ref="AE56:AM56"/>
    <mergeCell ref="AN56:AR56"/>
    <mergeCell ref="AS56:AW56"/>
    <mergeCell ref="AX56:BB56"/>
    <mergeCell ref="C55:D55"/>
    <mergeCell ref="E55:J55"/>
    <mergeCell ref="K55:AD55"/>
    <mergeCell ref="AE55:AM55"/>
    <mergeCell ref="AN55:AR55"/>
    <mergeCell ref="AS55:AW55"/>
    <mergeCell ref="AX61:BB61"/>
    <mergeCell ref="C62:D62"/>
    <mergeCell ref="E62:J62"/>
    <mergeCell ref="K62:AD62"/>
    <mergeCell ref="AE62:AM62"/>
    <mergeCell ref="AN62:AR62"/>
    <mergeCell ref="AS62:AW62"/>
    <mergeCell ref="AX62:BB62"/>
    <mergeCell ref="C61:D61"/>
    <mergeCell ref="E61:J61"/>
    <mergeCell ref="K61:AD61"/>
    <mergeCell ref="AE61:AM61"/>
    <mergeCell ref="AN61:AR61"/>
    <mergeCell ref="AS61:AW61"/>
    <mergeCell ref="AX59:BB59"/>
    <mergeCell ref="C60:D60"/>
    <mergeCell ref="E60:J60"/>
    <mergeCell ref="K60:AD60"/>
    <mergeCell ref="AE60:AM60"/>
    <mergeCell ref="AN60:AR60"/>
    <mergeCell ref="AS60:AW60"/>
    <mergeCell ref="AX60:BB60"/>
    <mergeCell ref="C59:D59"/>
    <mergeCell ref="E59:J59"/>
    <mergeCell ref="K59:AD59"/>
    <mergeCell ref="AE59:AM59"/>
    <mergeCell ref="AN59:AR59"/>
    <mergeCell ref="AS59:AW59"/>
    <mergeCell ref="AX65:BB65"/>
    <mergeCell ref="C66:D66"/>
    <mergeCell ref="E66:J66"/>
    <mergeCell ref="K66:AD66"/>
    <mergeCell ref="AE66:AM66"/>
    <mergeCell ref="AN66:AR66"/>
    <mergeCell ref="AS66:AW66"/>
    <mergeCell ref="AX66:BB66"/>
    <mergeCell ref="C65:D65"/>
    <mergeCell ref="E65:J65"/>
    <mergeCell ref="K65:AD65"/>
    <mergeCell ref="AE65:AM65"/>
    <mergeCell ref="AN65:AR65"/>
    <mergeCell ref="AS65:AW65"/>
    <mergeCell ref="AX63:BB63"/>
    <mergeCell ref="C64:D64"/>
    <mergeCell ref="E64:J64"/>
    <mergeCell ref="K64:AD64"/>
    <mergeCell ref="AE64:AM64"/>
    <mergeCell ref="AN64:AR64"/>
    <mergeCell ref="AS64:AW64"/>
    <mergeCell ref="AX64:BB64"/>
    <mergeCell ref="C63:D63"/>
    <mergeCell ref="E63:J63"/>
    <mergeCell ref="K63:AD63"/>
    <mergeCell ref="AE63:AM63"/>
    <mergeCell ref="AN63:AR63"/>
    <mergeCell ref="AS63:AW63"/>
    <mergeCell ref="AX69:BB69"/>
    <mergeCell ref="C70:D70"/>
    <mergeCell ref="E70:J70"/>
    <mergeCell ref="K70:AD70"/>
    <mergeCell ref="AE70:AM70"/>
    <mergeCell ref="AN70:AR70"/>
    <mergeCell ref="AS70:AW70"/>
    <mergeCell ref="AX70:BB70"/>
    <mergeCell ref="C69:D69"/>
    <mergeCell ref="E69:J69"/>
    <mergeCell ref="K69:AD69"/>
    <mergeCell ref="AE69:AM69"/>
    <mergeCell ref="AN69:AR69"/>
    <mergeCell ref="AS69:AW69"/>
    <mergeCell ref="AX67:BB67"/>
    <mergeCell ref="C68:D68"/>
    <mergeCell ref="E68:J68"/>
    <mergeCell ref="K68:AD68"/>
    <mergeCell ref="AE68:AM68"/>
    <mergeCell ref="AN68:AR68"/>
    <mergeCell ref="AS68:AW68"/>
    <mergeCell ref="AX68:BB68"/>
    <mergeCell ref="C67:D67"/>
    <mergeCell ref="E67:J67"/>
    <mergeCell ref="K67:AD67"/>
    <mergeCell ref="AE67:AM67"/>
    <mergeCell ref="AN67:AR67"/>
    <mergeCell ref="AS67:AW67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1:BB71"/>
    <mergeCell ref="C72:D72"/>
    <mergeCell ref="E72:J72"/>
    <mergeCell ref="K72:AD72"/>
    <mergeCell ref="AE72:AM72"/>
    <mergeCell ref="AN72:AR72"/>
    <mergeCell ref="AS72:AW72"/>
    <mergeCell ref="AX72:BB72"/>
    <mergeCell ref="C71:D71"/>
    <mergeCell ref="E71:J71"/>
    <mergeCell ref="K71:AD71"/>
    <mergeCell ref="AE71:AM71"/>
    <mergeCell ref="AN71:AR71"/>
    <mergeCell ref="AS71:AW71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9:BB129"/>
    <mergeCell ref="C130:D130"/>
    <mergeCell ref="E130:J130"/>
    <mergeCell ref="K130:AD130"/>
    <mergeCell ref="AE130:AM130"/>
    <mergeCell ref="AN130:AR130"/>
    <mergeCell ref="AS130:AW130"/>
    <mergeCell ref="AX130:BB130"/>
    <mergeCell ref="C129:D129"/>
    <mergeCell ref="E129:J129"/>
    <mergeCell ref="K129:AD129"/>
    <mergeCell ref="AE129:AM129"/>
    <mergeCell ref="AN129:AR129"/>
    <mergeCell ref="AS129:AW129"/>
    <mergeCell ref="AX127:BB127"/>
    <mergeCell ref="C128:D128"/>
    <mergeCell ref="E128:J128"/>
    <mergeCell ref="K128:AD128"/>
    <mergeCell ref="AE128:AM128"/>
    <mergeCell ref="AN128:AR128"/>
    <mergeCell ref="AS128:AW128"/>
    <mergeCell ref="AX128:BB128"/>
    <mergeCell ref="C127:D127"/>
    <mergeCell ref="E127:J127"/>
    <mergeCell ref="K127:AD127"/>
    <mergeCell ref="AE127:AM127"/>
    <mergeCell ref="AN127:AR127"/>
    <mergeCell ref="AS127:AW127"/>
    <mergeCell ref="AX133:BB133"/>
    <mergeCell ref="C134:D134"/>
    <mergeCell ref="E134:J134"/>
    <mergeCell ref="K134:AD134"/>
    <mergeCell ref="AE134:AM134"/>
    <mergeCell ref="AN134:AR134"/>
    <mergeCell ref="AS134:AW134"/>
    <mergeCell ref="AX134:BB134"/>
    <mergeCell ref="C133:D133"/>
    <mergeCell ref="E133:J133"/>
    <mergeCell ref="K133:AD133"/>
    <mergeCell ref="AE133:AM133"/>
    <mergeCell ref="AN133:AR133"/>
    <mergeCell ref="AS133:AW133"/>
    <mergeCell ref="AX131:BB131"/>
    <mergeCell ref="C132:D132"/>
    <mergeCell ref="E132:J132"/>
    <mergeCell ref="K132:AD132"/>
    <mergeCell ref="AE132:AM132"/>
    <mergeCell ref="AN132:AR132"/>
    <mergeCell ref="AS132:AW132"/>
    <mergeCell ref="AX132:BB132"/>
    <mergeCell ref="C131:D131"/>
    <mergeCell ref="E131:J131"/>
    <mergeCell ref="K131:AD131"/>
    <mergeCell ref="AE131:AM131"/>
    <mergeCell ref="AN131:AR131"/>
    <mergeCell ref="AS131:AW131"/>
    <mergeCell ref="AX137:BB137"/>
    <mergeCell ref="C138:D138"/>
    <mergeCell ref="E138:J138"/>
    <mergeCell ref="K138:AD138"/>
    <mergeCell ref="AE138:AM138"/>
    <mergeCell ref="AN138:AR138"/>
    <mergeCell ref="AS138:AW138"/>
    <mergeCell ref="AX138:BB138"/>
    <mergeCell ref="C137:D137"/>
    <mergeCell ref="E137:J137"/>
    <mergeCell ref="K137:AD137"/>
    <mergeCell ref="AE137:AM137"/>
    <mergeCell ref="AN137:AR137"/>
    <mergeCell ref="AS137:AW137"/>
    <mergeCell ref="AX135:BB135"/>
    <mergeCell ref="C136:D136"/>
    <mergeCell ref="E136:J136"/>
    <mergeCell ref="K136:AD136"/>
    <mergeCell ref="AE136:AM136"/>
    <mergeCell ref="AN136:AR136"/>
    <mergeCell ref="AS136:AW136"/>
    <mergeCell ref="AX136:BB136"/>
    <mergeCell ref="C135:D135"/>
    <mergeCell ref="E135:J135"/>
    <mergeCell ref="K135:AD135"/>
    <mergeCell ref="AE135:AM135"/>
    <mergeCell ref="AN135:AR135"/>
    <mergeCell ref="AS135:AW135"/>
    <mergeCell ref="AX141:BB141"/>
    <mergeCell ref="C142:D142"/>
    <mergeCell ref="E142:J142"/>
    <mergeCell ref="K142:AD142"/>
    <mergeCell ref="AE142:AM142"/>
    <mergeCell ref="AN142:AR142"/>
    <mergeCell ref="AS142:AW142"/>
    <mergeCell ref="AX142:BB142"/>
    <mergeCell ref="C141:D141"/>
    <mergeCell ref="E141:J141"/>
    <mergeCell ref="K141:AD141"/>
    <mergeCell ref="AE141:AM141"/>
    <mergeCell ref="AN141:AR141"/>
    <mergeCell ref="AS141:AW141"/>
    <mergeCell ref="AX139:BB139"/>
    <mergeCell ref="C140:D140"/>
    <mergeCell ref="E140:J140"/>
    <mergeCell ref="K140:AD140"/>
    <mergeCell ref="AE140:AM140"/>
    <mergeCell ref="AN140:AR140"/>
    <mergeCell ref="AS140:AW140"/>
    <mergeCell ref="AX140:BB140"/>
    <mergeCell ref="C139:D139"/>
    <mergeCell ref="E139:J139"/>
    <mergeCell ref="K139:AD139"/>
    <mergeCell ref="AE139:AM139"/>
    <mergeCell ref="AN139:AR139"/>
    <mergeCell ref="AS139:AW139"/>
    <mergeCell ref="AX145:BB145"/>
    <mergeCell ref="C146:D146"/>
    <mergeCell ref="E146:J146"/>
    <mergeCell ref="K146:AD146"/>
    <mergeCell ref="AE146:AM146"/>
    <mergeCell ref="AN146:AR146"/>
    <mergeCell ref="AS146:AW146"/>
    <mergeCell ref="AX146:BB146"/>
    <mergeCell ref="C145:D145"/>
    <mergeCell ref="E145:J145"/>
    <mergeCell ref="K145:AD145"/>
    <mergeCell ref="AE145:AM145"/>
    <mergeCell ref="AN145:AR145"/>
    <mergeCell ref="AS145:AW145"/>
    <mergeCell ref="AX143:BB143"/>
    <mergeCell ref="C144:D144"/>
    <mergeCell ref="E144:J144"/>
    <mergeCell ref="K144:AD144"/>
    <mergeCell ref="AE144:AM144"/>
    <mergeCell ref="AN144:AR144"/>
    <mergeCell ref="AS144:AW144"/>
    <mergeCell ref="AX144:BB144"/>
    <mergeCell ref="C143:D143"/>
    <mergeCell ref="E143:J143"/>
    <mergeCell ref="K143:AD143"/>
    <mergeCell ref="AE143:AM143"/>
    <mergeCell ref="AN143:AR143"/>
    <mergeCell ref="AS143:AW143"/>
    <mergeCell ref="AX149:BB149"/>
    <mergeCell ref="C150:D150"/>
    <mergeCell ref="E150:J150"/>
    <mergeCell ref="K150:AD150"/>
    <mergeCell ref="AE150:AM150"/>
    <mergeCell ref="AN150:AR150"/>
    <mergeCell ref="AS150:AW150"/>
    <mergeCell ref="AX150:BB150"/>
    <mergeCell ref="C149:D149"/>
    <mergeCell ref="E149:J149"/>
    <mergeCell ref="K149:AD149"/>
    <mergeCell ref="AE149:AM149"/>
    <mergeCell ref="AN149:AR149"/>
    <mergeCell ref="AS149:AW149"/>
    <mergeCell ref="AX147:BB147"/>
    <mergeCell ref="C148:D148"/>
    <mergeCell ref="E148:J148"/>
    <mergeCell ref="K148:AD148"/>
    <mergeCell ref="AE148:AM148"/>
    <mergeCell ref="AN148:AR148"/>
    <mergeCell ref="AS148:AW148"/>
    <mergeCell ref="AX148:BB148"/>
    <mergeCell ref="C147:D147"/>
    <mergeCell ref="E147:J147"/>
    <mergeCell ref="K147:AD147"/>
    <mergeCell ref="AE147:AM147"/>
    <mergeCell ref="AN147:AR147"/>
    <mergeCell ref="AS147:AW147"/>
    <mergeCell ref="AX153:BB153"/>
    <mergeCell ref="C154:D154"/>
    <mergeCell ref="E154:J154"/>
    <mergeCell ref="K154:AD154"/>
    <mergeCell ref="AE154:AM154"/>
    <mergeCell ref="AN154:AR154"/>
    <mergeCell ref="AS154:AW154"/>
    <mergeCell ref="AX154:BB154"/>
    <mergeCell ref="C153:D153"/>
    <mergeCell ref="E153:J153"/>
    <mergeCell ref="K153:AD153"/>
    <mergeCell ref="AE153:AM153"/>
    <mergeCell ref="AN153:AR153"/>
    <mergeCell ref="AS153:AW153"/>
    <mergeCell ref="AX151:BB151"/>
    <mergeCell ref="C152:D152"/>
    <mergeCell ref="E152:J152"/>
    <mergeCell ref="K152:AD152"/>
    <mergeCell ref="AE152:AM152"/>
    <mergeCell ref="AN152:AR152"/>
    <mergeCell ref="AS152:AW152"/>
    <mergeCell ref="AX152:BB152"/>
    <mergeCell ref="C151:D151"/>
    <mergeCell ref="E151:J151"/>
    <mergeCell ref="K151:AD151"/>
    <mergeCell ref="AE151:AM151"/>
    <mergeCell ref="AN151:AR151"/>
    <mergeCell ref="AS151:AW151"/>
    <mergeCell ref="AX157:BB157"/>
    <mergeCell ref="C158:D158"/>
    <mergeCell ref="E158:J158"/>
    <mergeCell ref="K158:AD158"/>
    <mergeCell ref="AE158:AM158"/>
    <mergeCell ref="AN158:AR158"/>
    <mergeCell ref="AS158:AW158"/>
    <mergeCell ref="AX158:BB158"/>
    <mergeCell ref="C157:D157"/>
    <mergeCell ref="E157:J157"/>
    <mergeCell ref="K157:AD157"/>
    <mergeCell ref="AE157:AM157"/>
    <mergeCell ref="AN157:AR157"/>
    <mergeCell ref="AS157:AW157"/>
    <mergeCell ref="AX155:BB155"/>
    <mergeCell ref="C156:D156"/>
    <mergeCell ref="E156:J156"/>
    <mergeCell ref="K156:AD156"/>
    <mergeCell ref="AE156:AM156"/>
    <mergeCell ref="AN156:AR156"/>
    <mergeCell ref="AS156:AW156"/>
    <mergeCell ref="AX156:BB156"/>
    <mergeCell ref="C155:D155"/>
    <mergeCell ref="E155:J155"/>
    <mergeCell ref="K155:AD155"/>
    <mergeCell ref="AE155:AM155"/>
    <mergeCell ref="AN155:AR155"/>
    <mergeCell ref="AS155:AW155"/>
    <mergeCell ref="AX161:BB161"/>
    <mergeCell ref="C162:D162"/>
    <mergeCell ref="E162:J162"/>
    <mergeCell ref="K162:AD162"/>
    <mergeCell ref="AE162:AM162"/>
    <mergeCell ref="AN162:AR162"/>
    <mergeCell ref="AS162:AW162"/>
    <mergeCell ref="AX162:BB162"/>
    <mergeCell ref="C161:D161"/>
    <mergeCell ref="E161:J161"/>
    <mergeCell ref="K161:AD161"/>
    <mergeCell ref="AE161:AM161"/>
    <mergeCell ref="AN161:AR161"/>
    <mergeCell ref="AS161:AW161"/>
    <mergeCell ref="AX159:BB159"/>
    <mergeCell ref="C160:D160"/>
    <mergeCell ref="E160:J160"/>
    <mergeCell ref="K160:AD160"/>
    <mergeCell ref="AE160:AM160"/>
    <mergeCell ref="AN160:AR160"/>
    <mergeCell ref="AS160:AW160"/>
    <mergeCell ref="AX160:BB160"/>
    <mergeCell ref="C159:D159"/>
    <mergeCell ref="E159:J159"/>
    <mergeCell ref="K159:AD159"/>
    <mergeCell ref="AE159:AM159"/>
    <mergeCell ref="AN159:AR159"/>
    <mergeCell ref="AS159:AW159"/>
    <mergeCell ref="AX165:BB165"/>
    <mergeCell ref="C166:D166"/>
    <mergeCell ref="E166:J166"/>
    <mergeCell ref="K166:AD166"/>
    <mergeCell ref="AE166:AM166"/>
    <mergeCell ref="AN166:AR166"/>
    <mergeCell ref="AS166:AW166"/>
    <mergeCell ref="AX166:BB166"/>
    <mergeCell ref="C165:D165"/>
    <mergeCell ref="E165:J165"/>
    <mergeCell ref="K165:AD165"/>
    <mergeCell ref="AE165:AM165"/>
    <mergeCell ref="AN165:AR165"/>
    <mergeCell ref="AS165:AW165"/>
    <mergeCell ref="AX163:BB163"/>
    <mergeCell ref="C164:D164"/>
    <mergeCell ref="E164:J164"/>
    <mergeCell ref="K164:AD164"/>
    <mergeCell ref="AE164:AM164"/>
    <mergeCell ref="AN164:AR164"/>
    <mergeCell ref="AS164:AW164"/>
    <mergeCell ref="AX164:BB164"/>
    <mergeCell ref="C163:D163"/>
    <mergeCell ref="E163:J163"/>
    <mergeCell ref="K163:AD163"/>
    <mergeCell ref="AE163:AM163"/>
    <mergeCell ref="AN163:AR163"/>
    <mergeCell ref="AS163:AW163"/>
    <mergeCell ref="AX169:BB169"/>
    <mergeCell ref="C170:D170"/>
    <mergeCell ref="E170:J170"/>
    <mergeCell ref="K170:AD170"/>
    <mergeCell ref="AE170:AM170"/>
    <mergeCell ref="AN170:AR170"/>
    <mergeCell ref="AS170:AW170"/>
    <mergeCell ref="AX170:BB170"/>
    <mergeCell ref="C169:D169"/>
    <mergeCell ref="E169:J169"/>
    <mergeCell ref="K169:AD169"/>
    <mergeCell ref="AE169:AM169"/>
    <mergeCell ref="AN169:AR169"/>
    <mergeCell ref="AS169:AW169"/>
    <mergeCell ref="AX167:BB167"/>
    <mergeCell ref="C168:D168"/>
    <mergeCell ref="E168:J168"/>
    <mergeCell ref="K168:AD168"/>
    <mergeCell ref="AE168:AM168"/>
    <mergeCell ref="AN168:AR168"/>
    <mergeCell ref="AS168:AW168"/>
    <mergeCell ref="AX168:BB168"/>
    <mergeCell ref="C167:D167"/>
    <mergeCell ref="E167:J167"/>
    <mergeCell ref="K167:AD167"/>
    <mergeCell ref="AE167:AM167"/>
    <mergeCell ref="AN167:AR167"/>
    <mergeCell ref="AS167:AW167"/>
    <mergeCell ref="AX173:BB173"/>
    <mergeCell ref="C174:D174"/>
    <mergeCell ref="E174:J174"/>
    <mergeCell ref="K174:AD174"/>
    <mergeCell ref="AE174:AM174"/>
    <mergeCell ref="AN174:AR174"/>
    <mergeCell ref="AS174:AW174"/>
    <mergeCell ref="AX174:BB174"/>
    <mergeCell ref="C173:D173"/>
    <mergeCell ref="E173:J173"/>
    <mergeCell ref="K173:AD173"/>
    <mergeCell ref="AE173:AM173"/>
    <mergeCell ref="AN173:AR173"/>
    <mergeCell ref="AS173:AW173"/>
    <mergeCell ref="AX171:BB171"/>
    <mergeCell ref="C172:D172"/>
    <mergeCell ref="E172:J172"/>
    <mergeCell ref="K172:AD172"/>
    <mergeCell ref="AE172:AM172"/>
    <mergeCell ref="AN172:AR172"/>
    <mergeCell ref="AS172:AW172"/>
    <mergeCell ref="AX172:BB172"/>
    <mergeCell ref="C171:D171"/>
    <mergeCell ref="E171:J171"/>
    <mergeCell ref="K171:AD171"/>
    <mergeCell ref="AE171:AM171"/>
    <mergeCell ref="AN171:AR171"/>
    <mergeCell ref="AS171:AW171"/>
    <mergeCell ref="AX177:BB177"/>
    <mergeCell ref="C178:D178"/>
    <mergeCell ref="E178:J178"/>
    <mergeCell ref="K178:AD178"/>
    <mergeCell ref="AE178:AM178"/>
    <mergeCell ref="AN178:AR178"/>
    <mergeCell ref="AS178:AW178"/>
    <mergeCell ref="AX178:BB178"/>
    <mergeCell ref="C177:D177"/>
    <mergeCell ref="E177:J177"/>
    <mergeCell ref="K177:AD177"/>
    <mergeCell ref="AE177:AM177"/>
    <mergeCell ref="AN177:AR177"/>
    <mergeCell ref="AS177:AW177"/>
    <mergeCell ref="AX175:BB175"/>
    <mergeCell ref="C176:D176"/>
    <mergeCell ref="E176:J176"/>
    <mergeCell ref="K176:AD176"/>
    <mergeCell ref="AE176:AM176"/>
    <mergeCell ref="AN176:AR176"/>
    <mergeCell ref="AS176:AW176"/>
    <mergeCell ref="AX176:BB176"/>
    <mergeCell ref="C175:D175"/>
    <mergeCell ref="E175:J175"/>
    <mergeCell ref="K175:AD175"/>
    <mergeCell ref="AE175:AM175"/>
    <mergeCell ref="AN175:AR175"/>
    <mergeCell ref="AS175:AW175"/>
    <mergeCell ref="AX181:BB181"/>
    <mergeCell ref="C182:D182"/>
    <mergeCell ref="E182:J182"/>
    <mergeCell ref="K182:AD182"/>
    <mergeCell ref="AE182:AM182"/>
    <mergeCell ref="AN182:AR182"/>
    <mergeCell ref="AS182:AW182"/>
    <mergeCell ref="AX182:BB182"/>
    <mergeCell ref="C181:D181"/>
    <mergeCell ref="E181:J181"/>
    <mergeCell ref="K181:AD181"/>
    <mergeCell ref="AE181:AM181"/>
    <mergeCell ref="AN181:AR181"/>
    <mergeCell ref="AS181:AW181"/>
    <mergeCell ref="AX179:BB179"/>
    <mergeCell ref="C180:D180"/>
    <mergeCell ref="E180:J180"/>
    <mergeCell ref="K180:AD180"/>
    <mergeCell ref="AE180:AM180"/>
    <mergeCell ref="AN180:AR180"/>
    <mergeCell ref="AS180:AW180"/>
    <mergeCell ref="AX180:BB180"/>
    <mergeCell ref="C179:D179"/>
    <mergeCell ref="E179:J179"/>
    <mergeCell ref="K179:AD179"/>
    <mergeCell ref="AE179:AM179"/>
    <mergeCell ref="AN179:AR179"/>
    <mergeCell ref="AS179:AW179"/>
    <mergeCell ref="AX185:BB185"/>
    <mergeCell ref="C186:D186"/>
    <mergeCell ref="E186:J186"/>
    <mergeCell ref="K186:AD186"/>
    <mergeCell ref="AE186:AM186"/>
    <mergeCell ref="AN186:AR186"/>
    <mergeCell ref="AS186:AW186"/>
    <mergeCell ref="AX186:BB186"/>
    <mergeCell ref="C185:D185"/>
    <mergeCell ref="E185:J185"/>
    <mergeCell ref="K185:AD185"/>
    <mergeCell ref="AE185:AM185"/>
    <mergeCell ref="AN185:AR185"/>
    <mergeCell ref="AS185:AW185"/>
    <mergeCell ref="AX183:BB183"/>
    <mergeCell ref="C184:D184"/>
    <mergeCell ref="E184:J184"/>
    <mergeCell ref="K184:AD184"/>
    <mergeCell ref="AE184:AM184"/>
    <mergeCell ref="AN184:AR184"/>
    <mergeCell ref="AS184:AW184"/>
    <mergeCell ref="AX184:BB184"/>
    <mergeCell ref="C183:D183"/>
    <mergeCell ref="E183:J183"/>
    <mergeCell ref="K183:AD183"/>
    <mergeCell ref="AE183:AM183"/>
    <mergeCell ref="AN183:AR183"/>
    <mergeCell ref="AS183:AW183"/>
    <mergeCell ref="AX189:BB189"/>
    <mergeCell ref="C190:D190"/>
    <mergeCell ref="E190:J190"/>
    <mergeCell ref="K190:AD190"/>
    <mergeCell ref="AE190:AM190"/>
    <mergeCell ref="AN190:AR190"/>
    <mergeCell ref="AS190:AW190"/>
    <mergeCell ref="AX190:BB190"/>
    <mergeCell ref="C189:D189"/>
    <mergeCell ref="E189:J189"/>
    <mergeCell ref="K189:AD189"/>
    <mergeCell ref="AE189:AM189"/>
    <mergeCell ref="AN189:AR189"/>
    <mergeCell ref="AS189:AW189"/>
    <mergeCell ref="AX187:BB187"/>
    <mergeCell ref="C188:D188"/>
    <mergeCell ref="E188:J188"/>
    <mergeCell ref="K188:AD188"/>
    <mergeCell ref="AE188:AM188"/>
    <mergeCell ref="AN188:AR188"/>
    <mergeCell ref="AS188:AW188"/>
    <mergeCell ref="AX188:BB188"/>
    <mergeCell ref="C187:D187"/>
    <mergeCell ref="E187:J187"/>
    <mergeCell ref="K187:AD187"/>
    <mergeCell ref="AE187:AM187"/>
    <mergeCell ref="AN187:AR187"/>
    <mergeCell ref="AS187:AW187"/>
    <mergeCell ref="AX193:BB193"/>
    <mergeCell ref="C194:D194"/>
    <mergeCell ref="E194:J194"/>
    <mergeCell ref="K194:AD194"/>
    <mergeCell ref="AE194:AM194"/>
    <mergeCell ref="AN194:AR194"/>
    <mergeCell ref="AS194:AW194"/>
    <mergeCell ref="AX194:BB194"/>
    <mergeCell ref="C193:D193"/>
    <mergeCell ref="E193:J193"/>
    <mergeCell ref="K193:AD193"/>
    <mergeCell ref="AE193:AM193"/>
    <mergeCell ref="AN193:AR193"/>
    <mergeCell ref="AS193:AW193"/>
    <mergeCell ref="AX191:BB191"/>
    <mergeCell ref="C192:D192"/>
    <mergeCell ref="E192:J192"/>
    <mergeCell ref="K192:AD192"/>
    <mergeCell ref="AE192:AM192"/>
    <mergeCell ref="AN192:AR192"/>
    <mergeCell ref="AS192:AW192"/>
    <mergeCell ref="AX192:BB192"/>
    <mergeCell ref="C191:D191"/>
    <mergeCell ref="E191:J191"/>
    <mergeCell ref="K191:AD191"/>
    <mergeCell ref="AE191:AM191"/>
    <mergeCell ref="AN191:AR191"/>
    <mergeCell ref="AS191:AW191"/>
    <mergeCell ref="AX197:BB197"/>
    <mergeCell ref="C198:D198"/>
    <mergeCell ref="E198:J198"/>
    <mergeCell ref="K198:AD198"/>
    <mergeCell ref="AE198:AM198"/>
    <mergeCell ref="AN198:AR198"/>
    <mergeCell ref="AS198:AW198"/>
    <mergeCell ref="AX198:BB198"/>
    <mergeCell ref="C197:D197"/>
    <mergeCell ref="E197:J197"/>
    <mergeCell ref="K197:AD197"/>
    <mergeCell ref="AE197:AM197"/>
    <mergeCell ref="AN197:AR197"/>
    <mergeCell ref="AS197:AW197"/>
    <mergeCell ref="AX195:BB195"/>
    <mergeCell ref="C196:D196"/>
    <mergeCell ref="E196:J196"/>
    <mergeCell ref="K196:AD196"/>
    <mergeCell ref="AE196:AM196"/>
    <mergeCell ref="AN196:AR196"/>
    <mergeCell ref="AS196:AW196"/>
    <mergeCell ref="AX196:BB196"/>
    <mergeCell ref="C195:D195"/>
    <mergeCell ref="E195:J195"/>
    <mergeCell ref="K195:AD195"/>
    <mergeCell ref="AE195:AM195"/>
    <mergeCell ref="AN195:AR195"/>
    <mergeCell ref="AS195:AW195"/>
    <mergeCell ref="AX201:BB201"/>
    <mergeCell ref="C202:D202"/>
    <mergeCell ref="E202:J202"/>
    <mergeCell ref="K202:AD202"/>
    <mergeCell ref="AE202:AM202"/>
    <mergeCell ref="AN202:AR202"/>
    <mergeCell ref="AS202:AW202"/>
    <mergeCell ref="AX202:BB202"/>
    <mergeCell ref="C201:D201"/>
    <mergeCell ref="E201:J201"/>
    <mergeCell ref="K201:AD201"/>
    <mergeCell ref="AE201:AM201"/>
    <mergeCell ref="AN201:AR201"/>
    <mergeCell ref="AS201:AW201"/>
    <mergeCell ref="AX199:BB199"/>
    <mergeCell ref="C200:D200"/>
    <mergeCell ref="E200:J200"/>
    <mergeCell ref="K200:AD200"/>
    <mergeCell ref="AE200:AM200"/>
    <mergeCell ref="AN200:AR200"/>
    <mergeCell ref="AS200:AW200"/>
    <mergeCell ref="AX200:BB200"/>
    <mergeCell ref="C199:D199"/>
    <mergeCell ref="E199:J199"/>
    <mergeCell ref="K199:AD199"/>
    <mergeCell ref="AE199:AM199"/>
    <mergeCell ref="AN199:AR199"/>
    <mergeCell ref="AS199:AW199"/>
    <mergeCell ref="AX205:BB205"/>
    <mergeCell ref="C206:D206"/>
    <mergeCell ref="E206:J206"/>
    <mergeCell ref="K206:AD206"/>
    <mergeCell ref="AE206:AM206"/>
    <mergeCell ref="AN206:AR206"/>
    <mergeCell ref="AS206:AW206"/>
    <mergeCell ref="AX206:BB206"/>
    <mergeCell ref="C205:D205"/>
    <mergeCell ref="E205:J205"/>
    <mergeCell ref="K205:AD205"/>
    <mergeCell ref="AE205:AM205"/>
    <mergeCell ref="AN205:AR205"/>
    <mergeCell ref="AS205:AW205"/>
    <mergeCell ref="AX203:BB203"/>
    <mergeCell ref="C204:D204"/>
    <mergeCell ref="E204:J204"/>
    <mergeCell ref="K204:AD204"/>
    <mergeCell ref="AE204:AM204"/>
    <mergeCell ref="AN204:AR204"/>
    <mergeCell ref="AS204:AW204"/>
    <mergeCell ref="AX204:BB204"/>
    <mergeCell ref="C203:D203"/>
    <mergeCell ref="E203:J203"/>
    <mergeCell ref="K203:AD203"/>
    <mergeCell ref="AE203:AM203"/>
    <mergeCell ref="AN203:AR203"/>
    <mergeCell ref="AS203:AW203"/>
    <mergeCell ref="AX209:BB209"/>
    <mergeCell ref="C210:D210"/>
    <mergeCell ref="E210:J210"/>
    <mergeCell ref="K210:AD210"/>
    <mergeCell ref="AE210:AM210"/>
    <mergeCell ref="AN210:AR210"/>
    <mergeCell ref="AS210:AW210"/>
    <mergeCell ref="AX210:BB210"/>
    <mergeCell ref="C209:D209"/>
    <mergeCell ref="E209:J209"/>
    <mergeCell ref="K209:AD209"/>
    <mergeCell ref="AE209:AM209"/>
    <mergeCell ref="AN209:AR209"/>
    <mergeCell ref="AS209:AW209"/>
    <mergeCell ref="AX207:BB207"/>
    <mergeCell ref="C208:D208"/>
    <mergeCell ref="E208:J208"/>
    <mergeCell ref="K208:AD208"/>
    <mergeCell ref="AE208:AM208"/>
    <mergeCell ref="AN208:AR208"/>
    <mergeCell ref="AS208:AW208"/>
    <mergeCell ref="AX208:BB208"/>
    <mergeCell ref="C207:D207"/>
    <mergeCell ref="E207:J207"/>
    <mergeCell ref="K207:AD207"/>
    <mergeCell ref="AE207:AM207"/>
    <mergeCell ref="AN207:AR207"/>
    <mergeCell ref="AS207:AW20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1D60-8993-4661-B23B-138724C743CF}">
  <dimension ref="A1:DB15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201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202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55" t="s">
        <v>11</v>
      </c>
      <c r="C6" s="5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55" t="s">
        <v>63</v>
      </c>
      <c r="CY6" s="56"/>
      <c r="CZ6" s="6"/>
      <c r="DB6" s="11" t="s">
        <v>34</v>
      </c>
    </row>
    <row r="7" spans="1:106" x14ac:dyDescent="0.25">
      <c r="A7" s="3"/>
      <c r="B7" s="57"/>
      <c r="C7" s="5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57"/>
      <c r="CY7" s="58"/>
      <c r="CZ7" s="6"/>
    </row>
    <row r="8" spans="1:106" x14ac:dyDescent="0.25">
      <c r="A8" s="3"/>
      <c r="B8" s="57"/>
      <c r="C8" s="5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57"/>
      <c r="CY8" s="58"/>
      <c r="CZ8" s="6"/>
      <c r="DB8" s="12" t="s">
        <v>35</v>
      </c>
    </row>
    <row r="9" spans="1:106" x14ac:dyDescent="0.25">
      <c r="A9" s="3"/>
      <c r="B9" s="59"/>
      <c r="C9" s="6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59"/>
      <c r="CY9" s="60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36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46" t="s">
        <v>34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8"/>
      <c r="CY12" s="1"/>
      <c r="CZ12" s="6"/>
      <c r="DB12" s="14" t="s">
        <v>38</v>
      </c>
    </row>
    <row r="13" spans="1:106" x14ac:dyDescent="0.25">
      <c r="A13" s="3"/>
      <c r="B13" s="1"/>
      <c r="C13" s="49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1"/>
      <c r="CY13" s="1"/>
      <c r="CZ13" s="6"/>
    </row>
    <row r="14" spans="1:106" x14ac:dyDescent="0.25">
      <c r="A14" s="3"/>
      <c r="B14" s="1"/>
      <c r="C14" s="52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4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55" t="s">
        <v>63</v>
      </c>
      <c r="C16" s="5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55" t="s">
        <v>13</v>
      </c>
      <c r="AA16" s="56"/>
      <c r="AB16" s="1"/>
      <c r="AC16" s="1"/>
      <c r="AD16" s="55" t="s">
        <v>15</v>
      </c>
      <c r="AE16" s="56"/>
      <c r="AF16" s="1"/>
      <c r="AG16" s="1"/>
      <c r="AH16" s="55" t="s">
        <v>16</v>
      </c>
      <c r="AI16" s="56"/>
      <c r="AJ16" s="1"/>
      <c r="AK16" s="1"/>
      <c r="AL16" s="55" t="s">
        <v>18</v>
      </c>
      <c r="AM16" s="56"/>
      <c r="AN16" s="1"/>
      <c r="AO16" s="1"/>
      <c r="AP16" s="55" t="s">
        <v>19</v>
      </c>
      <c r="AQ16" s="56"/>
      <c r="AR16" s="1"/>
      <c r="AS16" s="1"/>
      <c r="AT16" s="55" t="s">
        <v>20</v>
      </c>
      <c r="AU16" s="56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55" t="s">
        <v>82</v>
      </c>
      <c r="CY16" s="56"/>
      <c r="CZ16" s="6"/>
    </row>
    <row r="17" spans="1:104" x14ac:dyDescent="0.25">
      <c r="A17" s="3"/>
      <c r="B17" s="57"/>
      <c r="C17" s="5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57"/>
      <c r="AA17" s="58"/>
      <c r="AB17" s="1"/>
      <c r="AC17" s="1"/>
      <c r="AD17" s="57"/>
      <c r="AE17" s="58"/>
      <c r="AF17" s="1"/>
      <c r="AG17" s="1"/>
      <c r="AH17" s="57"/>
      <c r="AI17" s="58"/>
      <c r="AJ17" s="1"/>
      <c r="AK17" s="1"/>
      <c r="AL17" s="57"/>
      <c r="AM17" s="58"/>
      <c r="AN17" s="1"/>
      <c r="AO17" s="1"/>
      <c r="AP17" s="57"/>
      <c r="AQ17" s="58"/>
      <c r="AR17" s="1"/>
      <c r="AS17" s="1"/>
      <c r="AT17" s="57"/>
      <c r="AU17" s="58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57"/>
      <c r="CY17" s="58"/>
      <c r="CZ17" s="6"/>
    </row>
    <row r="18" spans="1:104" x14ac:dyDescent="0.25">
      <c r="A18" s="3"/>
      <c r="B18" s="57"/>
      <c r="C18" s="5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57"/>
      <c r="AA18" s="58"/>
      <c r="AB18" s="1"/>
      <c r="AC18" s="1"/>
      <c r="AD18" s="57"/>
      <c r="AE18" s="58"/>
      <c r="AF18" s="1"/>
      <c r="AG18" s="1"/>
      <c r="AH18" s="57"/>
      <c r="AI18" s="58"/>
      <c r="AJ18" s="1"/>
      <c r="AK18" s="1"/>
      <c r="AL18" s="57"/>
      <c r="AM18" s="58"/>
      <c r="AN18" s="1"/>
      <c r="AO18" s="1"/>
      <c r="AP18" s="57"/>
      <c r="AQ18" s="58"/>
      <c r="AR18" s="1"/>
      <c r="AS18" s="1"/>
      <c r="AT18" s="57"/>
      <c r="AU18" s="58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57"/>
      <c r="CY18" s="58"/>
      <c r="CZ18" s="6"/>
    </row>
    <row r="19" spans="1:104" x14ac:dyDescent="0.25">
      <c r="A19" s="3"/>
      <c r="B19" s="59"/>
      <c r="C19" s="6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59"/>
      <c r="AA19" s="60"/>
      <c r="AB19" s="1"/>
      <c r="AC19" s="1"/>
      <c r="AD19" s="59"/>
      <c r="AE19" s="60"/>
      <c r="AF19" s="1"/>
      <c r="AG19" s="1"/>
      <c r="AH19" s="59"/>
      <c r="AI19" s="60"/>
      <c r="AJ19" s="1"/>
      <c r="AK19" s="1"/>
      <c r="AL19" s="59"/>
      <c r="AM19" s="60"/>
      <c r="AN19" s="1"/>
      <c r="AO19" s="1"/>
      <c r="AP19" s="59"/>
      <c r="AQ19" s="60"/>
      <c r="AR19" s="1"/>
      <c r="AS19" s="1"/>
      <c r="AT19" s="59"/>
      <c r="AU19" s="60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59"/>
      <c r="CY19" s="60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46" t="s">
        <v>34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8"/>
      <c r="AA22" s="97" t="s">
        <v>35</v>
      </c>
      <c r="AB22" s="98"/>
      <c r="AC22" s="98"/>
      <c r="AD22" s="99"/>
      <c r="AE22" s="46" t="s">
        <v>34</v>
      </c>
      <c r="AF22" s="47"/>
      <c r="AG22" s="47"/>
      <c r="AH22" s="48"/>
      <c r="AI22" s="106" t="s">
        <v>38</v>
      </c>
      <c r="AJ22" s="107"/>
      <c r="AK22" s="107"/>
      <c r="AL22" s="108"/>
      <c r="AM22" s="46" t="s">
        <v>34</v>
      </c>
      <c r="AN22" s="47"/>
      <c r="AO22" s="47"/>
      <c r="AP22" s="48"/>
      <c r="AQ22" s="97" t="s">
        <v>35</v>
      </c>
      <c r="AR22" s="98"/>
      <c r="AS22" s="98"/>
      <c r="AT22" s="99"/>
      <c r="AU22" s="46" t="s">
        <v>34</v>
      </c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1"/>
      <c r="CZ22" s="6"/>
    </row>
    <row r="23" spans="1:104" x14ac:dyDescent="0.25">
      <c r="A23" s="3"/>
      <c r="B23" s="1"/>
      <c r="C23" s="49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1"/>
      <c r="AA23" s="100"/>
      <c r="AB23" s="101"/>
      <c r="AC23" s="101"/>
      <c r="AD23" s="102"/>
      <c r="AE23" s="49"/>
      <c r="AF23" s="50"/>
      <c r="AG23" s="50"/>
      <c r="AH23" s="51"/>
      <c r="AI23" s="109"/>
      <c r="AJ23" s="110"/>
      <c r="AK23" s="110"/>
      <c r="AL23" s="111"/>
      <c r="AM23" s="49"/>
      <c r="AN23" s="50"/>
      <c r="AO23" s="50"/>
      <c r="AP23" s="51"/>
      <c r="AQ23" s="100"/>
      <c r="AR23" s="101"/>
      <c r="AS23" s="101"/>
      <c r="AT23" s="102"/>
      <c r="AU23" s="49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1"/>
      <c r="CY23" s="1"/>
      <c r="CZ23" s="6"/>
    </row>
    <row r="24" spans="1:104" x14ac:dyDescent="0.25">
      <c r="A24" s="3"/>
      <c r="B24" s="1"/>
      <c r="C24" s="52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4"/>
      <c r="AA24" s="103"/>
      <c r="AB24" s="104"/>
      <c r="AC24" s="104"/>
      <c r="AD24" s="105"/>
      <c r="AE24" s="52"/>
      <c r="AF24" s="53"/>
      <c r="AG24" s="53"/>
      <c r="AH24" s="54"/>
      <c r="AI24" s="112"/>
      <c r="AJ24" s="113"/>
      <c r="AK24" s="113"/>
      <c r="AL24" s="114"/>
      <c r="AM24" s="52"/>
      <c r="AN24" s="53"/>
      <c r="AO24" s="53"/>
      <c r="AP24" s="54"/>
      <c r="AQ24" s="103"/>
      <c r="AR24" s="104"/>
      <c r="AS24" s="104"/>
      <c r="AT24" s="105"/>
      <c r="AU24" s="52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4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55" t="s">
        <v>82</v>
      </c>
      <c r="C26" s="56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55" t="s">
        <v>107</v>
      </c>
      <c r="CY26" s="56"/>
      <c r="CZ26" s="6"/>
    </row>
    <row r="27" spans="1:104" x14ac:dyDescent="0.25">
      <c r="A27" s="3"/>
      <c r="B27" s="57"/>
      <c r="C27" s="5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57"/>
      <c r="CY27" s="58"/>
      <c r="CZ27" s="6"/>
    </row>
    <row r="28" spans="1:104" x14ac:dyDescent="0.25">
      <c r="A28" s="3"/>
      <c r="B28" s="57"/>
      <c r="C28" s="58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57"/>
      <c r="CY28" s="58"/>
      <c r="CZ28" s="6"/>
    </row>
    <row r="29" spans="1:104" x14ac:dyDescent="0.25">
      <c r="A29" s="3"/>
      <c r="B29" s="59"/>
      <c r="C29" s="6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59"/>
      <c r="CY29" s="60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46" t="s">
        <v>34</v>
      </c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8"/>
      <c r="CY32" s="1"/>
      <c r="CZ32" s="6"/>
    </row>
    <row r="33" spans="1:104" x14ac:dyDescent="0.25">
      <c r="A33" s="3"/>
      <c r="B33" s="1"/>
      <c r="C33" s="4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1"/>
      <c r="CY33" s="1"/>
      <c r="CZ33" s="6"/>
    </row>
    <row r="34" spans="1:104" x14ac:dyDescent="0.25">
      <c r="A34" s="3"/>
      <c r="B34" s="1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4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55" t="s">
        <v>107</v>
      </c>
      <c r="C36" s="5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55" t="s">
        <v>132</v>
      </c>
      <c r="CY36" s="56"/>
      <c r="CZ36" s="6"/>
    </row>
    <row r="37" spans="1:104" x14ac:dyDescent="0.25">
      <c r="A37" s="3"/>
      <c r="B37" s="57"/>
      <c r="C37" s="5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57"/>
      <c r="CY37" s="58"/>
      <c r="CZ37" s="6"/>
    </row>
    <row r="38" spans="1:104" x14ac:dyDescent="0.25">
      <c r="A38" s="3"/>
      <c r="B38" s="57"/>
      <c r="C38" s="5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57"/>
      <c r="CY38" s="58"/>
      <c r="CZ38" s="6"/>
    </row>
    <row r="39" spans="1:104" x14ac:dyDescent="0.25">
      <c r="A39" s="3"/>
      <c r="B39" s="59"/>
      <c r="C39" s="6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59"/>
      <c r="CY39" s="60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46" t="s">
        <v>34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8"/>
      <c r="CY42" s="1"/>
      <c r="CZ42" s="6"/>
    </row>
    <row r="43" spans="1:104" x14ac:dyDescent="0.25">
      <c r="A43" s="3"/>
      <c r="B43" s="1"/>
      <c r="C43" s="49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1"/>
      <c r="CY43" s="1"/>
      <c r="CZ43" s="6"/>
    </row>
    <row r="44" spans="1:104" x14ac:dyDescent="0.25">
      <c r="A44" s="3"/>
      <c r="B44" s="1"/>
      <c r="C44" s="52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4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55" t="s">
        <v>132</v>
      </c>
      <c r="C46" s="56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55" t="s">
        <v>157</v>
      </c>
      <c r="CY46" s="56"/>
      <c r="CZ46" s="6"/>
    </row>
    <row r="47" spans="1:104" x14ac:dyDescent="0.25">
      <c r="A47" s="3"/>
      <c r="B47" s="57"/>
      <c r="C47" s="5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57"/>
      <c r="CY47" s="58"/>
      <c r="CZ47" s="6"/>
    </row>
    <row r="48" spans="1:104" x14ac:dyDescent="0.25">
      <c r="A48" s="3"/>
      <c r="B48" s="57"/>
      <c r="C48" s="5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57"/>
      <c r="CY48" s="58"/>
      <c r="CZ48" s="6"/>
    </row>
    <row r="49" spans="1:104" x14ac:dyDescent="0.25">
      <c r="A49" s="3"/>
      <c r="B49" s="59"/>
      <c r="C49" s="6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59"/>
      <c r="CY49" s="60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46" t="s">
        <v>34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1"/>
      <c r="CZ52" s="6"/>
    </row>
    <row r="53" spans="1:104" x14ac:dyDescent="0.25">
      <c r="A53" s="3"/>
      <c r="B53" s="1"/>
      <c r="C53" s="49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1"/>
      <c r="CY53" s="1"/>
      <c r="CZ53" s="6"/>
    </row>
    <row r="54" spans="1:104" x14ac:dyDescent="0.25">
      <c r="A54" s="3"/>
      <c r="B54" s="1"/>
      <c r="C54" s="52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4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55" t="s">
        <v>157</v>
      </c>
      <c r="C56" s="56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55" t="s">
        <v>182</v>
      </c>
      <c r="CY56" s="56"/>
      <c r="CZ56" s="6"/>
    </row>
    <row r="57" spans="1:104" x14ac:dyDescent="0.25">
      <c r="A57" s="3"/>
      <c r="B57" s="57"/>
      <c r="C57" s="5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57"/>
      <c r="CY57" s="58"/>
      <c r="CZ57" s="6"/>
    </row>
    <row r="58" spans="1:104" x14ac:dyDescent="0.25">
      <c r="A58" s="3"/>
      <c r="B58" s="57"/>
      <c r="C58" s="5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57"/>
      <c r="CY58" s="58"/>
      <c r="CZ58" s="6"/>
    </row>
    <row r="59" spans="1:104" x14ac:dyDescent="0.25">
      <c r="A59" s="3"/>
      <c r="B59" s="59"/>
      <c r="C59" s="6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59"/>
      <c r="CY59" s="60"/>
      <c r="CZ59" s="6"/>
    </row>
    <row r="60" spans="1:104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1"/>
      <c r="C62" s="46" t="s">
        <v>34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8"/>
      <c r="CY62" s="1"/>
      <c r="CZ62" s="6"/>
    </row>
    <row r="63" spans="1:104" x14ac:dyDescent="0.25">
      <c r="A63" s="3"/>
      <c r="B63" s="1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1"/>
      <c r="CY63" s="1"/>
      <c r="CZ63" s="6"/>
    </row>
    <row r="64" spans="1:104" x14ac:dyDescent="0.25">
      <c r="A64" s="3"/>
      <c r="B64" s="1"/>
      <c r="C64" s="52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4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55" t="s">
        <v>182</v>
      </c>
      <c r="C66" s="56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55" t="s">
        <v>21</v>
      </c>
      <c r="AM66" s="56"/>
      <c r="AN66" s="1"/>
      <c r="AO66" s="1"/>
      <c r="AP66" s="1"/>
      <c r="AQ66" s="1"/>
      <c r="AR66" s="1"/>
      <c r="AS66" s="1"/>
      <c r="AT66" s="55" t="s">
        <v>22</v>
      </c>
      <c r="AU66" s="56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55" t="s">
        <v>23</v>
      </c>
      <c r="BG66" s="56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55" t="s">
        <v>25</v>
      </c>
      <c r="CQ66" s="56"/>
      <c r="CR66" s="1"/>
      <c r="CS66" s="1"/>
      <c r="CT66" s="1"/>
      <c r="CU66" s="1"/>
      <c r="CV66" s="1"/>
      <c r="CW66" s="1"/>
      <c r="CX66" s="1"/>
      <c r="CY66" s="1"/>
      <c r="CZ66" s="6"/>
    </row>
    <row r="67" spans="1:104" x14ac:dyDescent="0.25">
      <c r="A67" s="3"/>
      <c r="B67" s="57"/>
      <c r="C67" s="58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57"/>
      <c r="AM67" s="58"/>
      <c r="AN67" s="1"/>
      <c r="AO67" s="1"/>
      <c r="AP67" s="1"/>
      <c r="AQ67" s="1"/>
      <c r="AR67" s="1"/>
      <c r="AS67" s="1"/>
      <c r="AT67" s="57"/>
      <c r="AU67" s="58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57"/>
      <c r="BG67" s="58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57"/>
      <c r="CQ67" s="58"/>
      <c r="CR67" s="1"/>
      <c r="CS67" s="1"/>
      <c r="CT67" s="1"/>
      <c r="CU67" s="1"/>
      <c r="CV67" s="1"/>
      <c r="CW67" s="1"/>
      <c r="CX67" s="1"/>
      <c r="CY67" s="1"/>
      <c r="CZ67" s="6"/>
    </row>
    <row r="68" spans="1:104" x14ac:dyDescent="0.25">
      <c r="A68" s="3"/>
      <c r="B68" s="57"/>
      <c r="C68" s="58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57"/>
      <c r="AM68" s="58"/>
      <c r="AN68" s="1"/>
      <c r="AO68" s="1"/>
      <c r="AP68" s="1"/>
      <c r="AQ68" s="1"/>
      <c r="AR68" s="1"/>
      <c r="AS68" s="1"/>
      <c r="AT68" s="57"/>
      <c r="AU68" s="58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57"/>
      <c r="BG68" s="58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57"/>
      <c r="CQ68" s="58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3"/>
      <c r="B69" s="59"/>
      <c r="C69" s="60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59"/>
      <c r="AM69" s="60"/>
      <c r="AN69" s="1"/>
      <c r="AO69" s="1"/>
      <c r="AP69" s="1"/>
      <c r="AQ69" s="1"/>
      <c r="AR69" s="1"/>
      <c r="AS69" s="1"/>
      <c r="AT69" s="59"/>
      <c r="AU69" s="60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59"/>
      <c r="BG69" s="60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59"/>
      <c r="CQ69" s="60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6"/>
    </row>
    <row r="71" spans="1:104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6"/>
    </row>
    <row r="72" spans="1:104" x14ac:dyDescent="0.25">
      <c r="A72" s="3"/>
      <c r="B72" s="1"/>
      <c r="C72" s="46" t="s">
        <v>34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8"/>
      <c r="AM72" s="97" t="s">
        <v>35</v>
      </c>
      <c r="AN72" s="98"/>
      <c r="AO72" s="98"/>
      <c r="AP72" s="98"/>
      <c r="AQ72" s="98"/>
      <c r="AR72" s="98"/>
      <c r="AS72" s="98"/>
      <c r="AT72" s="99"/>
      <c r="AU72" s="46" t="s">
        <v>34</v>
      </c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8"/>
      <c r="BG72" s="97" t="s">
        <v>35</v>
      </c>
      <c r="BH72" s="98"/>
      <c r="BI72" s="98"/>
      <c r="BJ72" s="99"/>
      <c r="BK72" s="46" t="s">
        <v>34</v>
      </c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8"/>
      <c r="CQ72" s="1"/>
      <c r="CR72" s="1"/>
      <c r="CS72" s="1"/>
      <c r="CT72" s="1"/>
      <c r="CU72" s="1"/>
      <c r="CV72" s="1"/>
      <c r="CW72" s="1"/>
      <c r="CX72" s="1"/>
      <c r="CY72" s="1"/>
      <c r="CZ72" s="6"/>
    </row>
    <row r="73" spans="1:104" x14ac:dyDescent="0.25">
      <c r="A73" s="3"/>
      <c r="B73" s="1"/>
      <c r="C73" s="49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1"/>
      <c r="AM73" s="100"/>
      <c r="AN73" s="101"/>
      <c r="AO73" s="101"/>
      <c r="AP73" s="101"/>
      <c r="AQ73" s="101"/>
      <c r="AR73" s="101"/>
      <c r="AS73" s="101"/>
      <c r="AT73" s="102"/>
      <c r="AU73" s="49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1"/>
      <c r="BG73" s="100"/>
      <c r="BH73" s="101"/>
      <c r="BI73" s="101"/>
      <c r="BJ73" s="102"/>
      <c r="BK73" s="49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1"/>
      <c r="CQ73" s="1"/>
      <c r="CR73" s="1"/>
      <c r="CS73" s="1"/>
      <c r="CT73" s="1"/>
      <c r="CU73" s="1"/>
      <c r="CV73" s="1"/>
      <c r="CW73" s="1"/>
      <c r="CX73" s="1"/>
      <c r="CY73" s="1"/>
      <c r="CZ73" s="6"/>
    </row>
    <row r="74" spans="1:104" x14ac:dyDescent="0.25">
      <c r="A74" s="3"/>
      <c r="B74" s="1"/>
      <c r="C74" s="52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4"/>
      <c r="AM74" s="103"/>
      <c r="AN74" s="104"/>
      <c r="AO74" s="104"/>
      <c r="AP74" s="104"/>
      <c r="AQ74" s="104"/>
      <c r="AR74" s="104"/>
      <c r="AS74" s="104"/>
      <c r="AT74" s="105"/>
      <c r="AU74" s="52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4"/>
      <c r="BG74" s="103"/>
      <c r="BH74" s="104"/>
      <c r="BI74" s="104"/>
      <c r="BJ74" s="105"/>
      <c r="BK74" s="52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4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7"/>
    </row>
    <row r="77" spans="1:104" x14ac:dyDescent="0.25">
      <c r="A77" s="5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9"/>
    </row>
    <row r="78" spans="1:104" ht="18.75" x14ac:dyDescent="0.3">
      <c r="A78" s="3"/>
      <c r="B78" s="10" t="s">
        <v>203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55" t="s">
        <v>11</v>
      </c>
      <c r="C80" s="56"/>
      <c r="D80" s="1"/>
      <c r="E80" s="1"/>
      <c r="F80" s="55" t="s">
        <v>39</v>
      </c>
      <c r="G80" s="56"/>
      <c r="H80" s="1"/>
      <c r="I80" s="1"/>
      <c r="J80" s="55" t="s">
        <v>40</v>
      </c>
      <c r="K80" s="56"/>
      <c r="L80" s="1"/>
      <c r="M80" s="1"/>
      <c r="N80" s="55" t="s">
        <v>41</v>
      </c>
      <c r="O80" s="56"/>
      <c r="P80" s="1"/>
      <c r="Q80" s="1"/>
      <c r="R80" s="55" t="s">
        <v>42</v>
      </c>
      <c r="S80" s="56"/>
      <c r="T80" s="1"/>
      <c r="U80" s="1"/>
      <c r="V80" s="55" t="s">
        <v>43</v>
      </c>
      <c r="W80" s="56"/>
      <c r="X80" s="1"/>
      <c r="Y80" s="1"/>
      <c r="Z80" s="55" t="s">
        <v>44</v>
      </c>
      <c r="AA80" s="56"/>
      <c r="AB80" s="1"/>
      <c r="AC80" s="1"/>
      <c r="AD80" s="55" t="s">
        <v>45</v>
      </c>
      <c r="AE80" s="56"/>
      <c r="AF80" s="1"/>
      <c r="AG80" s="1"/>
      <c r="AH80" s="55" t="s">
        <v>46</v>
      </c>
      <c r="AI80" s="56"/>
      <c r="AJ80" s="1"/>
      <c r="AK80" s="1"/>
      <c r="AL80" s="55" t="s">
        <v>47</v>
      </c>
      <c r="AM80" s="56"/>
      <c r="AN80" s="1"/>
      <c r="AO80" s="1"/>
      <c r="AP80" s="55" t="s">
        <v>48</v>
      </c>
      <c r="AQ80" s="56"/>
      <c r="AR80" s="1"/>
      <c r="AS80" s="1"/>
      <c r="AT80" s="55" t="s">
        <v>49</v>
      </c>
      <c r="AU80" s="56"/>
      <c r="AV80" s="1"/>
      <c r="AW80" s="1"/>
      <c r="AX80" s="55" t="s">
        <v>50</v>
      </c>
      <c r="AY80" s="56"/>
      <c r="AZ80" s="1"/>
      <c r="BA80" s="1"/>
      <c r="BB80" s="55" t="s">
        <v>51</v>
      </c>
      <c r="BC80" s="56"/>
      <c r="BD80" s="1"/>
      <c r="BE80" s="1"/>
      <c r="BF80" s="55" t="s">
        <v>52</v>
      </c>
      <c r="BG80" s="56"/>
      <c r="BH80" s="1"/>
      <c r="BI80" s="1"/>
      <c r="BJ80" s="55" t="s">
        <v>53</v>
      </c>
      <c r="BK80" s="56"/>
      <c r="BL80" s="1"/>
      <c r="BM80" s="1"/>
      <c r="BN80" s="55" t="s">
        <v>54</v>
      </c>
      <c r="BO80" s="56"/>
      <c r="BP80" s="1"/>
      <c r="BQ80" s="1"/>
      <c r="BR80" s="55" t="s">
        <v>55</v>
      </c>
      <c r="BS80" s="56"/>
      <c r="BT80" s="1"/>
      <c r="BU80" s="1"/>
      <c r="BV80" s="55" t="s">
        <v>56</v>
      </c>
      <c r="BW80" s="56"/>
      <c r="BX80" s="1"/>
      <c r="BY80" s="1"/>
      <c r="BZ80" s="55" t="s">
        <v>57</v>
      </c>
      <c r="CA80" s="56"/>
      <c r="CB80" s="1"/>
      <c r="CC80" s="1"/>
      <c r="CD80" s="55" t="s">
        <v>58</v>
      </c>
      <c r="CE80" s="56"/>
      <c r="CF80" s="1"/>
      <c r="CG80" s="1"/>
      <c r="CH80" s="55" t="s">
        <v>59</v>
      </c>
      <c r="CI80" s="56"/>
      <c r="CJ80" s="1"/>
      <c r="CK80" s="1"/>
      <c r="CL80" s="55" t="s">
        <v>60</v>
      </c>
      <c r="CM80" s="56"/>
      <c r="CN80" s="1"/>
      <c r="CO80" s="1"/>
      <c r="CP80" s="55" t="s">
        <v>61</v>
      </c>
      <c r="CQ80" s="56"/>
      <c r="CR80" s="1"/>
      <c r="CS80" s="1"/>
      <c r="CT80" s="55" t="s">
        <v>62</v>
      </c>
      <c r="CU80" s="56"/>
      <c r="CV80" s="1"/>
      <c r="CW80" s="1"/>
      <c r="CX80" s="55" t="s">
        <v>63</v>
      </c>
      <c r="CY80" s="56"/>
      <c r="CZ80" s="6"/>
    </row>
    <row r="81" spans="1:104" x14ac:dyDescent="0.25">
      <c r="A81" s="3"/>
      <c r="B81" s="57"/>
      <c r="C81" s="58"/>
      <c r="D81" s="1"/>
      <c r="E81" s="1"/>
      <c r="F81" s="57"/>
      <c r="G81" s="58"/>
      <c r="H81" s="1"/>
      <c r="I81" s="1"/>
      <c r="J81" s="57"/>
      <c r="K81" s="58"/>
      <c r="L81" s="1"/>
      <c r="M81" s="1"/>
      <c r="N81" s="57"/>
      <c r="O81" s="58"/>
      <c r="P81" s="1"/>
      <c r="Q81" s="1"/>
      <c r="R81" s="57"/>
      <c r="S81" s="58"/>
      <c r="T81" s="1"/>
      <c r="U81" s="1"/>
      <c r="V81" s="57"/>
      <c r="W81" s="58"/>
      <c r="X81" s="1"/>
      <c r="Y81" s="1"/>
      <c r="Z81" s="57"/>
      <c r="AA81" s="58"/>
      <c r="AB81" s="1"/>
      <c r="AC81" s="1"/>
      <c r="AD81" s="57"/>
      <c r="AE81" s="58"/>
      <c r="AF81" s="1"/>
      <c r="AG81" s="1"/>
      <c r="AH81" s="57"/>
      <c r="AI81" s="58"/>
      <c r="AJ81" s="1"/>
      <c r="AK81" s="1"/>
      <c r="AL81" s="57"/>
      <c r="AM81" s="58"/>
      <c r="AN81" s="1"/>
      <c r="AO81" s="1"/>
      <c r="AP81" s="57"/>
      <c r="AQ81" s="58"/>
      <c r="AR81" s="1"/>
      <c r="AS81" s="1"/>
      <c r="AT81" s="57"/>
      <c r="AU81" s="58"/>
      <c r="AV81" s="1"/>
      <c r="AW81" s="1"/>
      <c r="AX81" s="57"/>
      <c r="AY81" s="58"/>
      <c r="AZ81" s="1"/>
      <c r="BA81" s="1"/>
      <c r="BB81" s="57"/>
      <c r="BC81" s="58"/>
      <c r="BD81" s="1"/>
      <c r="BE81" s="1"/>
      <c r="BF81" s="57"/>
      <c r="BG81" s="58"/>
      <c r="BH81" s="1"/>
      <c r="BI81" s="1"/>
      <c r="BJ81" s="57"/>
      <c r="BK81" s="58"/>
      <c r="BL81" s="1"/>
      <c r="BM81" s="1"/>
      <c r="BN81" s="57"/>
      <c r="BO81" s="58"/>
      <c r="BP81" s="1"/>
      <c r="BQ81" s="1"/>
      <c r="BR81" s="57"/>
      <c r="BS81" s="58"/>
      <c r="BT81" s="1"/>
      <c r="BU81" s="1"/>
      <c r="BV81" s="57"/>
      <c r="BW81" s="58"/>
      <c r="BX81" s="1"/>
      <c r="BY81" s="1"/>
      <c r="BZ81" s="57"/>
      <c r="CA81" s="58"/>
      <c r="CB81" s="1"/>
      <c r="CC81" s="1"/>
      <c r="CD81" s="57"/>
      <c r="CE81" s="58"/>
      <c r="CF81" s="1"/>
      <c r="CG81" s="1"/>
      <c r="CH81" s="57"/>
      <c r="CI81" s="58"/>
      <c r="CJ81" s="1"/>
      <c r="CK81" s="1"/>
      <c r="CL81" s="57"/>
      <c r="CM81" s="58"/>
      <c r="CN81" s="1"/>
      <c r="CO81" s="1"/>
      <c r="CP81" s="57"/>
      <c r="CQ81" s="58"/>
      <c r="CR81" s="1"/>
      <c r="CS81" s="1"/>
      <c r="CT81" s="57"/>
      <c r="CU81" s="58"/>
      <c r="CV81" s="1"/>
      <c r="CW81" s="1"/>
      <c r="CX81" s="57"/>
      <c r="CY81" s="58"/>
      <c r="CZ81" s="6"/>
    </row>
    <row r="82" spans="1:104" x14ac:dyDescent="0.25">
      <c r="A82" s="3"/>
      <c r="B82" s="57"/>
      <c r="C82" s="58"/>
      <c r="D82" s="1"/>
      <c r="E82" s="1"/>
      <c r="F82" s="57"/>
      <c r="G82" s="58"/>
      <c r="H82" s="1"/>
      <c r="I82" s="1"/>
      <c r="J82" s="57"/>
      <c r="K82" s="58"/>
      <c r="L82" s="1"/>
      <c r="M82" s="1"/>
      <c r="N82" s="57"/>
      <c r="O82" s="58"/>
      <c r="P82" s="1"/>
      <c r="Q82" s="1"/>
      <c r="R82" s="57"/>
      <c r="S82" s="58"/>
      <c r="T82" s="1"/>
      <c r="U82" s="1"/>
      <c r="V82" s="57"/>
      <c r="W82" s="58"/>
      <c r="X82" s="1"/>
      <c r="Y82" s="1"/>
      <c r="Z82" s="57"/>
      <c r="AA82" s="58"/>
      <c r="AB82" s="1"/>
      <c r="AC82" s="1"/>
      <c r="AD82" s="57"/>
      <c r="AE82" s="58"/>
      <c r="AF82" s="1"/>
      <c r="AG82" s="1"/>
      <c r="AH82" s="57"/>
      <c r="AI82" s="58"/>
      <c r="AJ82" s="1"/>
      <c r="AK82" s="1"/>
      <c r="AL82" s="57"/>
      <c r="AM82" s="58"/>
      <c r="AN82" s="1"/>
      <c r="AO82" s="1"/>
      <c r="AP82" s="57"/>
      <c r="AQ82" s="58"/>
      <c r="AR82" s="1"/>
      <c r="AS82" s="1"/>
      <c r="AT82" s="57"/>
      <c r="AU82" s="58"/>
      <c r="AV82" s="1"/>
      <c r="AW82" s="1"/>
      <c r="AX82" s="57"/>
      <c r="AY82" s="58"/>
      <c r="AZ82" s="1"/>
      <c r="BA82" s="1"/>
      <c r="BB82" s="57"/>
      <c r="BC82" s="58"/>
      <c r="BD82" s="1"/>
      <c r="BE82" s="1"/>
      <c r="BF82" s="57"/>
      <c r="BG82" s="58"/>
      <c r="BH82" s="1"/>
      <c r="BI82" s="1"/>
      <c r="BJ82" s="57"/>
      <c r="BK82" s="58"/>
      <c r="BL82" s="1"/>
      <c r="BM82" s="1"/>
      <c r="BN82" s="57"/>
      <c r="BO82" s="58"/>
      <c r="BP82" s="1"/>
      <c r="BQ82" s="1"/>
      <c r="BR82" s="57"/>
      <c r="BS82" s="58"/>
      <c r="BT82" s="1"/>
      <c r="BU82" s="1"/>
      <c r="BV82" s="57"/>
      <c r="BW82" s="58"/>
      <c r="BX82" s="1"/>
      <c r="BY82" s="1"/>
      <c r="BZ82" s="57"/>
      <c r="CA82" s="58"/>
      <c r="CB82" s="1"/>
      <c r="CC82" s="1"/>
      <c r="CD82" s="57"/>
      <c r="CE82" s="58"/>
      <c r="CF82" s="1"/>
      <c r="CG82" s="1"/>
      <c r="CH82" s="57"/>
      <c r="CI82" s="58"/>
      <c r="CJ82" s="1"/>
      <c r="CK82" s="1"/>
      <c r="CL82" s="57"/>
      <c r="CM82" s="58"/>
      <c r="CN82" s="1"/>
      <c r="CO82" s="1"/>
      <c r="CP82" s="57"/>
      <c r="CQ82" s="58"/>
      <c r="CR82" s="1"/>
      <c r="CS82" s="1"/>
      <c r="CT82" s="57"/>
      <c r="CU82" s="58"/>
      <c r="CV82" s="1"/>
      <c r="CW82" s="1"/>
      <c r="CX82" s="57"/>
      <c r="CY82" s="58"/>
      <c r="CZ82" s="6"/>
    </row>
    <row r="83" spans="1:104" x14ac:dyDescent="0.25">
      <c r="A83" s="3"/>
      <c r="B83" s="59"/>
      <c r="C83" s="60"/>
      <c r="D83" s="1"/>
      <c r="E83" s="1"/>
      <c r="F83" s="59"/>
      <c r="G83" s="60"/>
      <c r="H83" s="1"/>
      <c r="I83" s="1"/>
      <c r="J83" s="59"/>
      <c r="K83" s="60"/>
      <c r="L83" s="1"/>
      <c r="M83" s="1"/>
      <c r="N83" s="59"/>
      <c r="O83" s="60"/>
      <c r="P83" s="1"/>
      <c r="Q83" s="1"/>
      <c r="R83" s="59"/>
      <c r="S83" s="60"/>
      <c r="T83" s="1"/>
      <c r="U83" s="1"/>
      <c r="V83" s="59"/>
      <c r="W83" s="60"/>
      <c r="X83" s="1"/>
      <c r="Y83" s="1"/>
      <c r="Z83" s="59"/>
      <c r="AA83" s="60"/>
      <c r="AB83" s="1"/>
      <c r="AC83" s="1"/>
      <c r="AD83" s="59"/>
      <c r="AE83" s="60"/>
      <c r="AF83" s="1"/>
      <c r="AG83" s="1"/>
      <c r="AH83" s="59"/>
      <c r="AI83" s="60"/>
      <c r="AJ83" s="1"/>
      <c r="AK83" s="1"/>
      <c r="AL83" s="59"/>
      <c r="AM83" s="60"/>
      <c r="AN83" s="1"/>
      <c r="AO83" s="1"/>
      <c r="AP83" s="59"/>
      <c r="AQ83" s="60"/>
      <c r="AR83" s="1"/>
      <c r="AS83" s="1"/>
      <c r="AT83" s="59"/>
      <c r="AU83" s="60"/>
      <c r="AV83" s="1"/>
      <c r="AW83" s="1"/>
      <c r="AX83" s="59"/>
      <c r="AY83" s="60"/>
      <c r="AZ83" s="1"/>
      <c r="BA83" s="1"/>
      <c r="BB83" s="59"/>
      <c r="BC83" s="60"/>
      <c r="BD83" s="1"/>
      <c r="BE83" s="1"/>
      <c r="BF83" s="59"/>
      <c r="BG83" s="60"/>
      <c r="BH83" s="1"/>
      <c r="BI83" s="1"/>
      <c r="BJ83" s="59"/>
      <c r="BK83" s="60"/>
      <c r="BL83" s="1"/>
      <c r="BM83" s="1"/>
      <c r="BN83" s="59"/>
      <c r="BO83" s="60"/>
      <c r="BP83" s="1"/>
      <c r="BQ83" s="1"/>
      <c r="BR83" s="59"/>
      <c r="BS83" s="60"/>
      <c r="BT83" s="1"/>
      <c r="BU83" s="1"/>
      <c r="BV83" s="59"/>
      <c r="BW83" s="60"/>
      <c r="BX83" s="1"/>
      <c r="BY83" s="1"/>
      <c r="BZ83" s="59"/>
      <c r="CA83" s="60"/>
      <c r="CB83" s="1"/>
      <c r="CC83" s="1"/>
      <c r="CD83" s="59"/>
      <c r="CE83" s="60"/>
      <c r="CF83" s="1"/>
      <c r="CG83" s="1"/>
      <c r="CH83" s="59"/>
      <c r="CI83" s="60"/>
      <c r="CJ83" s="1"/>
      <c r="CK83" s="1"/>
      <c r="CL83" s="59"/>
      <c r="CM83" s="60"/>
      <c r="CN83" s="1"/>
      <c r="CO83" s="1"/>
      <c r="CP83" s="59"/>
      <c r="CQ83" s="60"/>
      <c r="CR83" s="1"/>
      <c r="CS83" s="1"/>
      <c r="CT83" s="59"/>
      <c r="CU83" s="60"/>
      <c r="CV83" s="1"/>
      <c r="CW83" s="1"/>
      <c r="CX83" s="59"/>
      <c r="CY83" s="60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46" t="s">
        <v>34</v>
      </c>
      <c r="D86" s="47"/>
      <c r="E86" s="47"/>
      <c r="F86" s="48"/>
      <c r="G86" s="46" t="s">
        <v>34</v>
      </c>
      <c r="H86" s="47"/>
      <c r="I86" s="47"/>
      <c r="J86" s="48"/>
      <c r="K86" s="46" t="s">
        <v>34</v>
      </c>
      <c r="L86" s="47"/>
      <c r="M86" s="47"/>
      <c r="N86" s="48"/>
      <c r="O86" s="46" t="s">
        <v>34</v>
      </c>
      <c r="P86" s="47"/>
      <c r="Q86" s="47"/>
      <c r="R86" s="48"/>
      <c r="S86" s="46" t="s">
        <v>34</v>
      </c>
      <c r="T86" s="47"/>
      <c r="U86" s="47"/>
      <c r="V86" s="48"/>
      <c r="W86" s="46" t="s">
        <v>34</v>
      </c>
      <c r="X86" s="47"/>
      <c r="Y86" s="47"/>
      <c r="Z86" s="48"/>
      <c r="AA86" s="46" t="s">
        <v>34</v>
      </c>
      <c r="AB86" s="47"/>
      <c r="AC86" s="47"/>
      <c r="AD86" s="48"/>
      <c r="AE86" s="46" t="s">
        <v>34</v>
      </c>
      <c r="AF86" s="47"/>
      <c r="AG86" s="47"/>
      <c r="AH86" s="48"/>
      <c r="AI86" s="46" t="s">
        <v>34</v>
      </c>
      <c r="AJ86" s="47"/>
      <c r="AK86" s="47"/>
      <c r="AL86" s="48"/>
      <c r="AM86" s="46" t="s">
        <v>34</v>
      </c>
      <c r="AN86" s="47"/>
      <c r="AO86" s="47"/>
      <c r="AP86" s="48"/>
      <c r="AQ86" s="46" t="s">
        <v>34</v>
      </c>
      <c r="AR86" s="47"/>
      <c r="AS86" s="47"/>
      <c r="AT86" s="48"/>
      <c r="AU86" s="46" t="s">
        <v>34</v>
      </c>
      <c r="AV86" s="47"/>
      <c r="AW86" s="47"/>
      <c r="AX86" s="48"/>
      <c r="AY86" s="46" t="s">
        <v>34</v>
      </c>
      <c r="AZ86" s="47"/>
      <c r="BA86" s="47"/>
      <c r="BB86" s="48"/>
      <c r="BC86" s="46" t="s">
        <v>34</v>
      </c>
      <c r="BD86" s="47"/>
      <c r="BE86" s="47"/>
      <c r="BF86" s="48"/>
      <c r="BG86" s="46" t="s">
        <v>34</v>
      </c>
      <c r="BH86" s="47"/>
      <c r="BI86" s="47"/>
      <c r="BJ86" s="48"/>
      <c r="BK86" s="46" t="s">
        <v>34</v>
      </c>
      <c r="BL86" s="47"/>
      <c r="BM86" s="47"/>
      <c r="BN86" s="48"/>
      <c r="BO86" s="46" t="s">
        <v>34</v>
      </c>
      <c r="BP86" s="47"/>
      <c r="BQ86" s="47"/>
      <c r="BR86" s="48"/>
      <c r="BS86" s="46" t="s">
        <v>34</v>
      </c>
      <c r="BT86" s="47"/>
      <c r="BU86" s="47"/>
      <c r="BV86" s="48"/>
      <c r="BW86" s="46" t="s">
        <v>34</v>
      </c>
      <c r="BX86" s="47"/>
      <c r="BY86" s="47"/>
      <c r="BZ86" s="48"/>
      <c r="CA86" s="46" t="s">
        <v>34</v>
      </c>
      <c r="CB86" s="47"/>
      <c r="CC86" s="47"/>
      <c r="CD86" s="48"/>
      <c r="CE86" s="46" t="s">
        <v>34</v>
      </c>
      <c r="CF86" s="47"/>
      <c r="CG86" s="47"/>
      <c r="CH86" s="48"/>
      <c r="CI86" s="46" t="s">
        <v>34</v>
      </c>
      <c r="CJ86" s="47"/>
      <c r="CK86" s="47"/>
      <c r="CL86" s="48"/>
      <c r="CM86" s="46" t="s">
        <v>34</v>
      </c>
      <c r="CN86" s="47"/>
      <c r="CO86" s="47"/>
      <c r="CP86" s="48"/>
      <c r="CQ86" s="46" t="s">
        <v>34</v>
      </c>
      <c r="CR86" s="47"/>
      <c r="CS86" s="47"/>
      <c r="CT86" s="48"/>
      <c r="CU86" s="46" t="s">
        <v>34</v>
      </c>
      <c r="CV86" s="47"/>
      <c r="CW86" s="47"/>
      <c r="CX86" s="48"/>
      <c r="CY86" s="1"/>
      <c r="CZ86" s="6"/>
    </row>
    <row r="87" spans="1:104" x14ac:dyDescent="0.25">
      <c r="A87" s="3"/>
      <c r="B87" s="1"/>
      <c r="C87" s="49"/>
      <c r="D87" s="50"/>
      <c r="E87" s="50"/>
      <c r="F87" s="51"/>
      <c r="G87" s="49"/>
      <c r="H87" s="50"/>
      <c r="I87" s="50"/>
      <c r="J87" s="51"/>
      <c r="K87" s="49"/>
      <c r="L87" s="50"/>
      <c r="M87" s="50"/>
      <c r="N87" s="51"/>
      <c r="O87" s="49"/>
      <c r="P87" s="50"/>
      <c r="Q87" s="50"/>
      <c r="R87" s="51"/>
      <c r="S87" s="49"/>
      <c r="T87" s="50"/>
      <c r="U87" s="50"/>
      <c r="V87" s="51"/>
      <c r="W87" s="49"/>
      <c r="X87" s="50"/>
      <c r="Y87" s="50"/>
      <c r="Z87" s="51"/>
      <c r="AA87" s="49"/>
      <c r="AB87" s="50"/>
      <c r="AC87" s="50"/>
      <c r="AD87" s="51"/>
      <c r="AE87" s="49"/>
      <c r="AF87" s="50"/>
      <c r="AG87" s="50"/>
      <c r="AH87" s="51"/>
      <c r="AI87" s="49"/>
      <c r="AJ87" s="50"/>
      <c r="AK87" s="50"/>
      <c r="AL87" s="51"/>
      <c r="AM87" s="49"/>
      <c r="AN87" s="50"/>
      <c r="AO87" s="50"/>
      <c r="AP87" s="51"/>
      <c r="AQ87" s="49"/>
      <c r="AR87" s="50"/>
      <c r="AS87" s="50"/>
      <c r="AT87" s="51"/>
      <c r="AU87" s="49"/>
      <c r="AV87" s="50"/>
      <c r="AW87" s="50"/>
      <c r="AX87" s="51"/>
      <c r="AY87" s="49"/>
      <c r="AZ87" s="50"/>
      <c r="BA87" s="50"/>
      <c r="BB87" s="51"/>
      <c r="BC87" s="49"/>
      <c r="BD87" s="50"/>
      <c r="BE87" s="50"/>
      <c r="BF87" s="51"/>
      <c r="BG87" s="49"/>
      <c r="BH87" s="50"/>
      <c r="BI87" s="50"/>
      <c r="BJ87" s="51"/>
      <c r="BK87" s="49"/>
      <c r="BL87" s="50"/>
      <c r="BM87" s="50"/>
      <c r="BN87" s="51"/>
      <c r="BO87" s="49"/>
      <c r="BP87" s="50"/>
      <c r="BQ87" s="50"/>
      <c r="BR87" s="51"/>
      <c r="BS87" s="49"/>
      <c r="BT87" s="50"/>
      <c r="BU87" s="50"/>
      <c r="BV87" s="51"/>
      <c r="BW87" s="49"/>
      <c r="BX87" s="50"/>
      <c r="BY87" s="50"/>
      <c r="BZ87" s="51"/>
      <c r="CA87" s="49"/>
      <c r="CB87" s="50"/>
      <c r="CC87" s="50"/>
      <c r="CD87" s="51"/>
      <c r="CE87" s="49"/>
      <c r="CF87" s="50"/>
      <c r="CG87" s="50"/>
      <c r="CH87" s="51"/>
      <c r="CI87" s="49"/>
      <c r="CJ87" s="50"/>
      <c r="CK87" s="50"/>
      <c r="CL87" s="51"/>
      <c r="CM87" s="49"/>
      <c r="CN87" s="50"/>
      <c r="CO87" s="50"/>
      <c r="CP87" s="51"/>
      <c r="CQ87" s="49"/>
      <c r="CR87" s="50"/>
      <c r="CS87" s="50"/>
      <c r="CT87" s="51"/>
      <c r="CU87" s="49"/>
      <c r="CV87" s="50"/>
      <c r="CW87" s="50"/>
      <c r="CX87" s="51"/>
      <c r="CY87" s="1"/>
      <c r="CZ87" s="6"/>
    </row>
    <row r="88" spans="1:104" x14ac:dyDescent="0.25">
      <c r="A88" s="3"/>
      <c r="B88" s="1"/>
      <c r="C88" s="52"/>
      <c r="D88" s="53"/>
      <c r="E88" s="53"/>
      <c r="F88" s="54"/>
      <c r="G88" s="52"/>
      <c r="H88" s="53"/>
      <c r="I88" s="53"/>
      <c r="J88" s="54"/>
      <c r="K88" s="52"/>
      <c r="L88" s="53"/>
      <c r="M88" s="53"/>
      <c r="N88" s="54"/>
      <c r="O88" s="52"/>
      <c r="P88" s="53"/>
      <c r="Q88" s="53"/>
      <c r="R88" s="54"/>
      <c r="S88" s="52"/>
      <c r="T88" s="53"/>
      <c r="U88" s="53"/>
      <c r="V88" s="54"/>
      <c r="W88" s="52"/>
      <c r="X88" s="53"/>
      <c r="Y88" s="53"/>
      <c r="Z88" s="54"/>
      <c r="AA88" s="52"/>
      <c r="AB88" s="53"/>
      <c r="AC88" s="53"/>
      <c r="AD88" s="54"/>
      <c r="AE88" s="52"/>
      <c r="AF88" s="53"/>
      <c r="AG88" s="53"/>
      <c r="AH88" s="54"/>
      <c r="AI88" s="52"/>
      <c r="AJ88" s="53"/>
      <c r="AK88" s="53"/>
      <c r="AL88" s="54"/>
      <c r="AM88" s="52"/>
      <c r="AN88" s="53"/>
      <c r="AO88" s="53"/>
      <c r="AP88" s="54"/>
      <c r="AQ88" s="52"/>
      <c r="AR88" s="53"/>
      <c r="AS88" s="53"/>
      <c r="AT88" s="54"/>
      <c r="AU88" s="52"/>
      <c r="AV88" s="53"/>
      <c r="AW88" s="53"/>
      <c r="AX88" s="54"/>
      <c r="AY88" s="52"/>
      <c r="AZ88" s="53"/>
      <c r="BA88" s="53"/>
      <c r="BB88" s="54"/>
      <c r="BC88" s="52"/>
      <c r="BD88" s="53"/>
      <c r="BE88" s="53"/>
      <c r="BF88" s="54"/>
      <c r="BG88" s="52"/>
      <c r="BH88" s="53"/>
      <c r="BI88" s="53"/>
      <c r="BJ88" s="54"/>
      <c r="BK88" s="52"/>
      <c r="BL88" s="53"/>
      <c r="BM88" s="53"/>
      <c r="BN88" s="54"/>
      <c r="BO88" s="52"/>
      <c r="BP88" s="53"/>
      <c r="BQ88" s="53"/>
      <c r="BR88" s="54"/>
      <c r="BS88" s="52"/>
      <c r="BT88" s="53"/>
      <c r="BU88" s="53"/>
      <c r="BV88" s="54"/>
      <c r="BW88" s="52"/>
      <c r="BX88" s="53"/>
      <c r="BY88" s="53"/>
      <c r="BZ88" s="54"/>
      <c r="CA88" s="52"/>
      <c r="CB88" s="53"/>
      <c r="CC88" s="53"/>
      <c r="CD88" s="54"/>
      <c r="CE88" s="52"/>
      <c r="CF88" s="53"/>
      <c r="CG88" s="53"/>
      <c r="CH88" s="54"/>
      <c r="CI88" s="52"/>
      <c r="CJ88" s="53"/>
      <c r="CK88" s="53"/>
      <c r="CL88" s="54"/>
      <c r="CM88" s="52"/>
      <c r="CN88" s="53"/>
      <c r="CO88" s="53"/>
      <c r="CP88" s="54"/>
      <c r="CQ88" s="52"/>
      <c r="CR88" s="53"/>
      <c r="CS88" s="53"/>
      <c r="CT88" s="54"/>
      <c r="CU88" s="52"/>
      <c r="CV88" s="53"/>
      <c r="CW88" s="53"/>
      <c r="CX88" s="54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55" t="s">
        <v>63</v>
      </c>
      <c r="C90" s="56"/>
      <c r="D90" s="1"/>
      <c r="E90" s="1"/>
      <c r="F90" s="55" t="s">
        <v>64</v>
      </c>
      <c r="G90" s="56"/>
      <c r="H90" s="1"/>
      <c r="I90" s="1"/>
      <c r="J90" s="55" t="s">
        <v>65</v>
      </c>
      <c r="K90" s="56"/>
      <c r="L90" s="1"/>
      <c r="M90" s="1"/>
      <c r="N90" s="55" t="s">
        <v>66</v>
      </c>
      <c r="O90" s="56"/>
      <c r="P90" s="1"/>
      <c r="Q90" s="1"/>
      <c r="R90" s="55" t="s">
        <v>67</v>
      </c>
      <c r="S90" s="56"/>
      <c r="T90" s="1"/>
      <c r="U90" s="1"/>
      <c r="V90" s="55" t="s">
        <v>68</v>
      </c>
      <c r="W90" s="56"/>
      <c r="X90" s="1"/>
      <c r="Y90" s="1"/>
      <c r="Z90" s="55" t="s">
        <v>13</v>
      </c>
      <c r="AA90" s="56"/>
      <c r="AB90" s="1"/>
      <c r="AC90" s="1"/>
      <c r="AD90" s="55" t="s">
        <v>15</v>
      </c>
      <c r="AE90" s="56"/>
      <c r="AF90" s="1"/>
      <c r="AG90" s="1"/>
      <c r="AH90" s="55" t="s">
        <v>16</v>
      </c>
      <c r="AI90" s="56"/>
      <c r="AJ90" s="1"/>
      <c r="AK90" s="1"/>
      <c r="AL90" s="55" t="s">
        <v>18</v>
      </c>
      <c r="AM90" s="56"/>
      <c r="AN90" s="1"/>
      <c r="AO90" s="1"/>
      <c r="AP90" s="55" t="s">
        <v>19</v>
      </c>
      <c r="AQ90" s="56"/>
      <c r="AR90" s="1"/>
      <c r="AS90" s="1"/>
      <c r="AT90" s="55" t="s">
        <v>20</v>
      </c>
      <c r="AU90" s="56"/>
      <c r="AV90" s="1"/>
      <c r="AW90" s="1"/>
      <c r="AX90" s="55" t="s">
        <v>69</v>
      </c>
      <c r="AY90" s="56"/>
      <c r="AZ90" s="1"/>
      <c r="BA90" s="1"/>
      <c r="BB90" s="55" t="s">
        <v>70</v>
      </c>
      <c r="BC90" s="56"/>
      <c r="BD90" s="1"/>
      <c r="BE90" s="1"/>
      <c r="BF90" s="55" t="s">
        <v>71</v>
      </c>
      <c r="BG90" s="56"/>
      <c r="BH90" s="1"/>
      <c r="BI90" s="1"/>
      <c r="BJ90" s="55" t="s">
        <v>72</v>
      </c>
      <c r="BK90" s="56"/>
      <c r="BL90" s="1"/>
      <c r="BM90" s="1"/>
      <c r="BN90" s="55" t="s">
        <v>73</v>
      </c>
      <c r="BO90" s="56"/>
      <c r="BP90" s="1"/>
      <c r="BQ90" s="1"/>
      <c r="BR90" s="55" t="s">
        <v>74</v>
      </c>
      <c r="BS90" s="56"/>
      <c r="BT90" s="1"/>
      <c r="BU90" s="1"/>
      <c r="BV90" s="55" t="s">
        <v>75</v>
      </c>
      <c r="BW90" s="56"/>
      <c r="BX90" s="1"/>
      <c r="BY90" s="1"/>
      <c r="BZ90" s="55" t="s">
        <v>76</v>
      </c>
      <c r="CA90" s="56"/>
      <c r="CB90" s="1"/>
      <c r="CC90" s="1"/>
      <c r="CD90" s="55" t="s">
        <v>77</v>
      </c>
      <c r="CE90" s="56"/>
      <c r="CF90" s="1"/>
      <c r="CG90" s="1"/>
      <c r="CH90" s="55" t="s">
        <v>78</v>
      </c>
      <c r="CI90" s="56"/>
      <c r="CJ90" s="1"/>
      <c r="CK90" s="1"/>
      <c r="CL90" s="55" t="s">
        <v>79</v>
      </c>
      <c r="CM90" s="56"/>
      <c r="CN90" s="1"/>
      <c r="CO90" s="1"/>
      <c r="CP90" s="55" t="s">
        <v>80</v>
      </c>
      <c r="CQ90" s="56"/>
      <c r="CR90" s="1"/>
      <c r="CS90" s="1"/>
      <c r="CT90" s="55" t="s">
        <v>81</v>
      </c>
      <c r="CU90" s="56"/>
      <c r="CV90" s="1"/>
      <c r="CW90" s="1"/>
      <c r="CX90" s="55" t="s">
        <v>82</v>
      </c>
      <c r="CY90" s="56"/>
      <c r="CZ90" s="6"/>
    </row>
    <row r="91" spans="1:104" x14ac:dyDescent="0.25">
      <c r="A91" s="3"/>
      <c r="B91" s="57"/>
      <c r="C91" s="58"/>
      <c r="D91" s="1"/>
      <c r="E91" s="1"/>
      <c r="F91" s="57"/>
      <c r="G91" s="58"/>
      <c r="H91" s="1"/>
      <c r="I91" s="1"/>
      <c r="J91" s="57"/>
      <c r="K91" s="58"/>
      <c r="L91" s="1"/>
      <c r="M91" s="1"/>
      <c r="N91" s="57"/>
      <c r="O91" s="58"/>
      <c r="P91" s="1"/>
      <c r="Q91" s="1"/>
      <c r="R91" s="57"/>
      <c r="S91" s="58"/>
      <c r="T91" s="1"/>
      <c r="U91" s="1"/>
      <c r="V91" s="57"/>
      <c r="W91" s="58"/>
      <c r="X91" s="1"/>
      <c r="Y91" s="1"/>
      <c r="Z91" s="57"/>
      <c r="AA91" s="58"/>
      <c r="AB91" s="1"/>
      <c r="AC91" s="1"/>
      <c r="AD91" s="57"/>
      <c r="AE91" s="58"/>
      <c r="AF91" s="1"/>
      <c r="AG91" s="1"/>
      <c r="AH91" s="57"/>
      <c r="AI91" s="58"/>
      <c r="AJ91" s="1"/>
      <c r="AK91" s="1"/>
      <c r="AL91" s="57"/>
      <c r="AM91" s="58"/>
      <c r="AN91" s="1"/>
      <c r="AO91" s="1"/>
      <c r="AP91" s="57"/>
      <c r="AQ91" s="58"/>
      <c r="AR91" s="1"/>
      <c r="AS91" s="1"/>
      <c r="AT91" s="57"/>
      <c r="AU91" s="58"/>
      <c r="AV91" s="1"/>
      <c r="AW91" s="1"/>
      <c r="AX91" s="57"/>
      <c r="AY91" s="58"/>
      <c r="AZ91" s="1"/>
      <c r="BA91" s="1"/>
      <c r="BB91" s="57"/>
      <c r="BC91" s="58"/>
      <c r="BD91" s="1"/>
      <c r="BE91" s="1"/>
      <c r="BF91" s="57"/>
      <c r="BG91" s="58"/>
      <c r="BH91" s="1"/>
      <c r="BI91" s="1"/>
      <c r="BJ91" s="57"/>
      <c r="BK91" s="58"/>
      <c r="BL91" s="1"/>
      <c r="BM91" s="1"/>
      <c r="BN91" s="57"/>
      <c r="BO91" s="58"/>
      <c r="BP91" s="1"/>
      <c r="BQ91" s="1"/>
      <c r="BR91" s="57"/>
      <c r="BS91" s="58"/>
      <c r="BT91" s="1"/>
      <c r="BU91" s="1"/>
      <c r="BV91" s="57"/>
      <c r="BW91" s="58"/>
      <c r="BX91" s="1"/>
      <c r="BY91" s="1"/>
      <c r="BZ91" s="57"/>
      <c r="CA91" s="58"/>
      <c r="CB91" s="1"/>
      <c r="CC91" s="1"/>
      <c r="CD91" s="57"/>
      <c r="CE91" s="58"/>
      <c r="CF91" s="1"/>
      <c r="CG91" s="1"/>
      <c r="CH91" s="57"/>
      <c r="CI91" s="58"/>
      <c r="CJ91" s="1"/>
      <c r="CK91" s="1"/>
      <c r="CL91" s="57"/>
      <c r="CM91" s="58"/>
      <c r="CN91" s="1"/>
      <c r="CO91" s="1"/>
      <c r="CP91" s="57"/>
      <c r="CQ91" s="58"/>
      <c r="CR91" s="1"/>
      <c r="CS91" s="1"/>
      <c r="CT91" s="57"/>
      <c r="CU91" s="58"/>
      <c r="CV91" s="1"/>
      <c r="CW91" s="1"/>
      <c r="CX91" s="57"/>
      <c r="CY91" s="58"/>
      <c r="CZ91" s="6"/>
    </row>
    <row r="92" spans="1:104" x14ac:dyDescent="0.25">
      <c r="A92" s="3"/>
      <c r="B92" s="57"/>
      <c r="C92" s="58"/>
      <c r="D92" s="1"/>
      <c r="E92" s="1"/>
      <c r="F92" s="57"/>
      <c r="G92" s="58"/>
      <c r="H92" s="1"/>
      <c r="I92" s="1"/>
      <c r="J92" s="57"/>
      <c r="K92" s="58"/>
      <c r="L92" s="1"/>
      <c r="M92" s="1"/>
      <c r="N92" s="57"/>
      <c r="O92" s="58"/>
      <c r="P92" s="1"/>
      <c r="Q92" s="1"/>
      <c r="R92" s="57"/>
      <c r="S92" s="58"/>
      <c r="T92" s="1"/>
      <c r="U92" s="1"/>
      <c r="V92" s="57"/>
      <c r="W92" s="58"/>
      <c r="X92" s="1"/>
      <c r="Y92" s="1"/>
      <c r="Z92" s="57"/>
      <c r="AA92" s="58"/>
      <c r="AB92" s="1"/>
      <c r="AC92" s="1"/>
      <c r="AD92" s="57"/>
      <c r="AE92" s="58"/>
      <c r="AF92" s="1"/>
      <c r="AG92" s="1"/>
      <c r="AH92" s="57"/>
      <c r="AI92" s="58"/>
      <c r="AJ92" s="1"/>
      <c r="AK92" s="1"/>
      <c r="AL92" s="57"/>
      <c r="AM92" s="58"/>
      <c r="AN92" s="1"/>
      <c r="AO92" s="1"/>
      <c r="AP92" s="57"/>
      <c r="AQ92" s="58"/>
      <c r="AR92" s="1"/>
      <c r="AS92" s="1"/>
      <c r="AT92" s="57"/>
      <c r="AU92" s="58"/>
      <c r="AV92" s="1"/>
      <c r="AW92" s="1"/>
      <c r="AX92" s="57"/>
      <c r="AY92" s="58"/>
      <c r="AZ92" s="1"/>
      <c r="BA92" s="1"/>
      <c r="BB92" s="57"/>
      <c r="BC92" s="58"/>
      <c r="BD92" s="1"/>
      <c r="BE92" s="1"/>
      <c r="BF92" s="57"/>
      <c r="BG92" s="58"/>
      <c r="BH92" s="1"/>
      <c r="BI92" s="1"/>
      <c r="BJ92" s="57"/>
      <c r="BK92" s="58"/>
      <c r="BL92" s="1"/>
      <c r="BM92" s="1"/>
      <c r="BN92" s="57"/>
      <c r="BO92" s="58"/>
      <c r="BP92" s="1"/>
      <c r="BQ92" s="1"/>
      <c r="BR92" s="57"/>
      <c r="BS92" s="58"/>
      <c r="BT92" s="1"/>
      <c r="BU92" s="1"/>
      <c r="BV92" s="57"/>
      <c r="BW92" s="58"/>
      <c r="BX92" s="1"/>
      <c r="BY92" s="1"/>
      <c r="BZ92" s="57"/>
      <c r="CA92" s="58"/>
      <c r="CB92" s="1"/>
      <c r="CC92" s="1"/>
      <c r="CD92" s="57"/>
      <c r="CE92" s="58"/>
      <c r="CF92" s="1"/>
      <c r="CG92" s="1"/>
      <c r="CH92" s="57"/>
      <c r="CI92" s="58"/>
      <c r="CJ92" s="1"/>
      <c r="CK92" s="1"/>
      <c r="CL92" s="57"/>
      <c r="CM92" s="58"/>
      <c r="CN92" s="1"/>
      <c r="CO92" s="1"/>
      <c r="CP92" s="57"/>
      <c r="CQ92" s="58"/>
      <c r="CR92" s="1"/>
      <c r="CS92" s="1"/>
      <c r="CT92" s="57"/>
      <c r="CU92" s="58"/>
      <c r="CV92" s="1"/>
      <c r="CW92" s="1"/>
      <c r="CX92" s="57"/>
      <c r="CY92" s="58"/>
      <c r="CZ92" s="6"/>
    </row>
    <row r="93" spans="1:104" x14ac:dyDescent="0.25">
      <c r="A93" s="3"/>
      <c r="B93" s="59"/>
      <c r="C93" s="60"/>
      <c r="D93" s="1"/>
      <c r="E93" s="1"/>
      <c r="F93" s="59"/>
      <c r="G93" s="60"/>
      <c r="H93" s="1"/>
      <c r="I93" s="1"/>
      <c r="J93" s="59"/>
      <c r="K93" s="60"/>
      <c r="L93" s="1"/>
      <c r="M93" s="1"/>
      <c r="N93" s="59"/>
      <c r="O93" s="60"/>
      <c r="P93" s="1"/>
      <c r="Q93" s="1"/>
      <c r="R93" s="59"/>
      <c r="S93" s="60"/>
      <c r="T93" s="1"/>
      <c r="U93" s="1"/>
      <c r="V93" s="59"/>
      <c r="W93" s="60"/>
      <c r="X93" s="1"/>
      <c r="Y93" s="1"/>
      <c r="Z93" s="59"/>
      <c r="AA93" s="60"/>
      <c r="AB93" s="1"/>
      <c r="AC93" s="1"/>
      <c r="AD93" s="59"/>
      <c r="AE93" s="60"/>
      <c r="AF93" s="1"/>
      <c r="AG93" s="1"/>
      <c r="AH93" s="59"/>
      <c r="AI93" s="60"/>
      <c r="AJ93" s="1"/>
      <c r="AK93" s="1"/>
      <c r="AL93" s="59"/>
      <c r="AM93" s="60"/>
      <c r="AN93" s="1"/>
      <c r="AO93" s="1"/>
      <c r="AP93" s="59"/>
      <c r="AQ93" s="60"/>
      <c r="AR93" s="1"/>
      <c r="AS93" s="1"/>
      <c r="AT93" s="59"/>
      <c r="AU93" s="60"/>
      <c r="AV93" s="1"/>
      <c r="AW93" s="1"/>
      <c r="AX93" s="59"/>
      <c r="AY93" s="60"/>
      <c r="AZ93" s="1"/>
      <c r="BA93" s="1"/>
      <c r="BB93" s="59"/>
      <c r="BC93" s="60"/>
      <c r="BD93" s="1"/>
      <c r="BE93" s="1"/>
      <c r="BF93" s="59"/>
      <c r="BG93" s="60"/>
      <c r="BH93" s="1"/>
      <c r="BI93" s="1"/>
      <c r="BJ93" s="59"/>
      <c r="BK93" s="60"/>
      <c r="BL93" s="1"/>
      <c r="BM93" s="1"/>
      <c r="BN93" s="59"/>
      <c r="BO93" s="60"/>
      <c r="BP93" s="1"/>
      <c r="BQ93" s="1"/>
      <c r="BR93" s="59"/>
      <c r="BS93" s="60"/>
      <c r="BT93" s="1"/>
      <c r="BU93" s="1"/>
      <c r="BV93" s="59"/>
      <c r="BW93" s="60"/>
      <c r="BX93" s="1"/>
      <c r="BY93" s="1"/>
      <c r="BZ93" s="59"/>
      <c r="CA93" s="60"/>
      <c r="CB93" s="1"/>
      <c r="CC93" s="1"/>
      <c r="CD93" s="59"/>
      <c r="CE93" s="60"/>
      <c r="CF93" s="1"/>
      <c r="CG93" s="1"/>
      <c r="CH93" s="59"/>
      <c r="CI93" s="60"/>
      <c r="CJ93" s="1"/>
      <c r="CK93" s="1"/>
      <c r="CL93" s="59"/>
      <c r="CM93" s="60"/>
      <c r="CN93" s="1"/>
      <c r="CO93" s="1"/>
      <c r="CP93" s="59"/>
      <c r="CQ93" s="60"/>
      <c r="CR93" s="1"/>
      <c r="CS93" s="1"/>
      <c r="CT93" s="59"/>
      <c r="CU93" s="60"/>
      <c r="CV93" s="1"/>
      <c r="CW93" s="1"/>
      <c r="CX93" s="59"/>
      <c r="CY93" s="60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46" t="s">
        <v>34</v>
      </c>
      <c r="D96" s="47"/>
      <c r="E96" s="47"/>
      <c r="F96" s="48"/>
      <c r="G96" s="46" t="s">
        <v>34</v>
      </c>
      <c r="H96" s="47"/>
      <c r="I96" s="47"/>
      <c r="J96" s="48"/>
      <c r="K96" s="46" t="s">
        <v>34</v>
      </c>
      <c r="L96" s="47"/>
      <c r="M96" s="47"/>
      <c r="N96" s="48"/>
      <c r="O96" s="46" t="s">
        <v>34</v>
      </c>
      <c r="P96" s="47"/>
      <c r="Q96" s="47"/>
      <c r="R96" s="48"/>
      <c r="S96" s="46" t="s">
        <v>34</v>
      </c>
      <c r="T96" s="47"/>
      <c r="U96" s="47"/>
      <c r="V96" s="48"/>
      <c r="W96" s="46" t="s">
        <v>34</v>
      </c>
      <c r="X96" s="47"/>
      <c r="Y96" s="47"/>
      <c r="Z96" s="48"/>
      <c r="AA96" s="97" t="s">
        <v>35</v>
      </c>
      <c r="AB96" s="98"/>
      <c r="AC96" s="98"/>
      <c r="AD96" s="99"/>
      <c r="AE96" s="46" t="s">
        <v>34</v>
      </c>
      <c r="AF96" s="47"/>
      <c r="AG96" s="47"/>
      <c r="AH96" s="48"/>
      <c r="AI96" s="106" t="s">
        <v>38</v>
      </c>
      <c r="AJ96" s="107"/>
      <c r="AK96" s="107"/>
      <c r="AL96" s="108"/>
      <c r="AM96" s="46" t="s">
        <v>34</v>
      </c>
      <c r="AN96" s="47"/>
      <c r="AO96" s="47"/>
      <c r="AP96" s="48"/>
      <c r="AQ96" s="97" t="s">
        <v>35</v>
      </c>
      <c r="AR96" s="98"/>
      <c r="AS96" s="98"/>
      <c r="AT96" s="99"/>
      <c r="AU96" s="46" t="s">
        <v>34</v>
      </c>
      <c r="AV96" s="47"/>
      <c r="AW96" s="47"/>
      <c r="AX96" s="48"/>
      <c r="AY96" s="46" t="s">
        <v>34</v>
      </c>
      <c r="AZ96" s="47"/>
      <c r="BA96" s="47"/>
      <c r="BB96" s="48"/>
      <c r="BC96" s="46" t="s">
        <v>34</v>
      </c>
      <c r="BD96" s="47"/>
      <c r="BE96" s="47"/>
      <c r="BF96" s="48"/>
      <c r="BG96" s="46" t="s">
        <v>34</v>
      </c>
      <c r="BH96" s="47"/>
      <c r="BI96" s="47"/>
      <c r="BJ96" s="48"/>
      <c r="BK96" s="46" t="s">
        <v>34</v>
      </c>
      <c r="BL96" s="47"/>
      <c r="BM96" s="47"/>
      <c r="BN96" s="48"/>
      <c r="BO96" s="46" t="s">
        <v>34</v>
      </c>
      <c r="BP96" s="47"/>
      <c r="BQ96" s="47"/>
      <c r="BR96" s="48"/>
      <c r="BS96" s="46" t="s">
        <v>34</v>
      </c>
      <c r="BT96" s="47"/>
      <c r="BU96" s="47"/>
      <c r="BV96" s="48"/>
      <c r="BW96" s="46" t="s">
        <v>34</v>
      </c>
      <c r="BX96" s="47"/>
      <c r="BY96" s="47"/>
      <c r="BZ96" s="48"/>
      <c r="CA96" s="46" t="s">
        <v>34</v>
      </c>
      <c r="CB96" s="47"/>
      <c r="CC96" s="47"/>
      <c r="CD96" s="48"/>
      <c r="CE96" s="46" t="s">
        <v>34</v>
      </c>
      <c r="CF96" s="47"/>
      <c r="CG96" s="47"/>
      <c r="CH96" s="48"/>
      <c r="CI96" s="46" t="s">
        <v>34</v>
      </c>
      <c r="CJ96" s="47"/>
      <c r="CK96" s="47"/>
      <c r="CL96" s="48"/>
      <c r="CM96" s="46" t="s">
        <v>34</v>
      </c>
      <c r="CN96" s="47"/>
      <c r="CO96" s="47"/>
      <c r="CP96" s="48"/>
      <c r="CQ96" s="46" t="s">
        <v>34</v>
      </c>
      <c r="CR96" s="47"/>
      <c r="CS96" s="47"/>
      <c r="CT96" s="48"/>
      <c r="CU96" s="46" t="s">
        <v>34</v>
      </c>
      <c r="CV96" s="47"/>
      <c r="CW96" s="47"/>
      <c r="CX96" s="48"/>
      <c r="CY96" s="1"/>
      <c r="CZ96" s="6"/>
    </row>
    <row r="97" spans="1:104" x14ac:dyDescent="0.25">
      <c r="A97" s="3"/>
      <c r="B97" s="1"/>
      <c r="C97" s="49"/>
      <c r="D97" s="50"/>
      <c r="E97" s="50"/>
      <c r="F97" s="51"/>
      <c r="G97" s="49"/>
      <c r="H97" s="50"/>
      <c r="I97" s="50"/>
      <c r="J97" s="51"/>
      <c r="K97" s="49"/>
      <c r="L97" s="50"/>
      <c r="M97" s="50"/>
      <c r="N97" s="51"/>
      <c r="O97" s="49"/>
      <c r="P97" s="50"/>
      <c r="Q97" s="50"/>
      <c r="R97" s="51"/>
      <c r="S97" s="49"/>
      <c r="T97" s="50"/>
      <c r="U97" s="50"/>
      <c r="V97" s="51"/>
      <c r="W97" s="49"/>
      <c r="X97" s="50"/>
      <c r="Y97" s="50"/>
      <c r="Z97" s="51"/>
      <c r="AA97" s="100"/>
      <c r="AB97" s="101"/>
      <c r="AC97" s="101"/>
      <c r="AD97" s="102"/>
      <c r="AE97" s="49"/>
      <c r="AF97" s="50"/>
      <c r="AG97" s="50"/>
      <c r="AH97" s="51"/>
      <c r="AI97" s="109"/>
      <c r="AJ97" s="110"/>
      <c r="AK97" s="110"/>
      <c r="AL97" s="111"/>
      <c r="AM97" s="49"/>
      <c r="AN97" s="50"/>
      <c r="AO97" s="50"/>
      <c r="AP97" s="51"/>
      <c r="AQ97" s="100"/>
      <c r="AR97" s="101"/>
      <c r="AS97" s="101"/>
      <c r="AT97" s="102"/>
      <c r="AU97" s="49"/>
      <c r="AV97" s="50"/>
      <c r="AW97" s="50"/>
      <c r="AX97" s="51"/>
      <c r="AY97" s="49"/>
      <c r="AZ97" s="50"/>
      <c r="BA97" s="50"/>
      <c r="BB97" s="51"/>
      <c r="BC97" s="49"/>
      <c r="BD97" s="50"/>
      <c r="BE97" s="50"/>
      <c r="BF97" s="51"/>
      <c r="BG97" s="49"/>
      <c r="BH97" s="50"/>
      <c r="BI97" s="50"/>
      <c r="BJ97" s="51"/>
      <c r="BK97" s="49"/>
      <c r="BL97" s="50"/>
      <c r="BM97" s="50"/>
      <c r="BN97" s="51"/>
      <c r="BO97" s="49"/>
      <c r="BP97" s="50"/>
      <c r="BQ97" s="50"/>
      <c r="BR97" s="51"/>
      <c r="BS97" s="49"/>
      <c r="BT97" s="50"/>
      <c r="BU97" s="50"/>
      <c r="BV97" s="51"/>
      <c r="BW97" s="49"/>
      <c r="BX97" s="50"/>
      <c r="BY97" s="50"/>
      <c r="BZ97" s="51"/>
      <c r="CA97" s="49"/>
      <c r="CB97" s="50"/>
      <c r="CC97" s="50"/>
      <c r="CD97" s="51"/>
      <c r="CE97" s="49"/>
      <c r="CF97" s="50"/>
      <c r="CG97" s="50"/>
      <c r="CH97" s="51"/>
      <c r="CI97" s="49"/>
      <c r="CJ97" s="50"/>
      <c r="CK97" s="50"/>
      <c r="CL97" s="51"/>
      <c r="CM97" s="49"/>
      <c r="CN97" s="50"/>
      <c r="CO97" s="50"/>
      <c r="CP97" s="51"/>
      <c r="CQ97" s="49"/>
      <c r="CR97" s="50"/>
      <c r="CS97" s="50"/>
      <c r="CT97" s="51"/>
      <c r="CU97" s="49"/>
      <c r="CV97" s="50"/>
      <c r="CW97" s="50"/>
      <c r="CX97" s="51"/>
      <c r="CY97" s="1"/>
      <c r="CZ97" s="6"/>
    </row>
    <row r="98" spans="1:104" x14ac:dyDescent="0.25">
      <c r="A98" s="3"/>
      <c r="B98" s="1"/>
      <c r="C98" s="52"/>
      <c r="D98" s="53"/>
      <c r="E98" s="53"/>
      <c r="F98" s="54"/>
      <c r="G98" s="52"/>
      <c r="H98" s="53"/>
      <c r="I98" s="53"/>
      <c r="J98" s="54"/>
      <c r="K98" s="52"/>
      <c r="L98" s="53"/>
      <c r="M98" s="53"/>
      <c r="N98" s="54"/>
      <c r="O98" s="52"/>
      <c r="P98" s="53"/>
      <c r="Q98" s="53"/>
      <c r="R98" s="54"/>
      <c r="S98" s="52"/>
      <c r="T98" s="53"/>
      <c r="U98" s="53"/>
      <c r="V98" s="54"/>
      <c r="W98" s="52"/>
      <c r="X98" s="53"/>
      <c r="Y98" s="53"/>
      <c r="Z98" s="54"/>
      <c r="AA98" s="103"/>
      <c r="AB98" s="104"/>
      <c r="AC98" s="104"/>
      <c r="AD98" s="105"/>
      <c r="AE98" s="52"/>
      <c r="AF98" s="53"/>
      <c r="AG98" s="53"/>
      <c r="AH98" s="54"/>
      <c r="AI98" s="112"/>
      <c r="AJ98" s="113"/>
      <c r="AK98" s="113"/>
      <c r="AL98" s="114"/>
      <c r="AM98" s="52"/>
      <c r="AN98" s="53"/>
      <c r="AO98" s="53"/>
      <c r="AP98" s="54"/>
      <c r="AQ98" s="103"/>
      <c r="AR98" s="104"/>
      <c r="AS98" s="104"/>
      <c r="AT98" s="105"/>
      <c r="AU98" s="52"/>
      <c r="AV98" s="53"/>
      <c r="AW98" s="53"/>
      <c r="AX98" s="54"/>
      <c r="AY98" s="52"/>
      <c r="AZ98" s="53"/>
      <c r="BA98" s="53"/>
      <c r="BB98" s="54"/>
      <c r="BC98" s="52"/>
      <c r="BD98" s="53"/>
      <c r="BE98" s="53"/>
      <c r="BF98" s="54"/>
      <c r="BG98" s="52"/>
      <c r="BH98" s="53"/>
      <c r="BI98" s="53"/>
      <c r="BJ98" s="54"/>
      <c r="BK98" s="52"/>
      <c r="BL98" s="53"/>
      <c r="BM98" s="53"/>
      <c r="BN98" s="54"/>
      <c r="BO98" s="52"/>
      <c r="BP98" s="53"/>
      <c r="BQ98" s="53"/>
      <c r="BR98" s="54"/>
      <c r="BS98" s="52"/>
      <c r="BT98" s="53"/>
      <c r="BU98" s="53"/>
      <c r="BV98" s="54"/>
      <c r="BW98" s="52"/>
      <c r="BX98" s="53"/>
      <c r="BY98" s="53"/>
      <c r="BZ98" s="54"/>
      <c r="CA98" s="52"/>
      <c r="CB98" s="53"/>
      <c r="CC98" s="53"/>
      <c r="CD98" s="54"/>
      <c r="CE98" s="52"/>
      <c r="CF98" s="53"/>
      <c r="CG98" s="53"/>
      <c r="CH98" s="54"/>
      <c r="CI98" s="52"/>
      <c r="CJ98" s="53"/>
      <c r="CK98" s="53"/>
      <c r="CL98" s="54"/>
      <c r="CM98" s="52"/>
      <c r="CN98" s="53"/>
      <c r="CO98" s="53"/>
      <c r="CP98" s="54"/>
      <c r="CQ98" s="52"/>
      <c r="CR98" s="53"/>
      <c r="CS98" s="53"/>
      <c r="CT98" s="54"/>
      <c r="CU98" s="52"/>
      <c r="CV98" s="53"/>
      <c r="CW98" s="53"/>
      <c r="CX98" s="54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55" t="s">
        <v>82</v>
      </c>
      <c r="C100" s="56"/>
      <c r="D100" s="1"/>
      <c r="E100" s="1"/>
      <c r="F100" s="55" t="s">
        <v>83</v>
      </c>
      <c r="G100" s="56"/>
      <c r="H100" s="1"/>
      <c r="I100" s="1"/>
      <c r="J100" s="55" t="s">
        <v>84</v>
      </c>
      <c r="K100" s="56"/>
      <c r="L100" s="1"/>
      <c r="M100" s="1"/>
      <c r="N100" s="55" t="s">
        <v>85</v>
      </c>
      <c r="O100" s="56"/>
      <c r="P100" s="1"/>
      <c r="Q100" s="1"/>
      <c r="R100" s="55" t="s">
        <v>86</v>
      </c>
      <c r="S100" s="56"/>
      <c r="T100" s="1"/>
      <c r="U100" s="1"/>
      <c r="V100" s="55" t="s">
        <v>87</v>
      </c>
      <c r="W100" s="56"/>
      <c r="X100" s="1"/>
      <c r="Y100" s="1"/>
      <c r="Z100" s="55" t="s">
        <v>88</v>
      </c>
      <c r="AA100" s="56"/>
      <c r="AB100" s="1"/>
      <c r="AC100" s="1"/>
      <c r="AD100" s="55" t="s">
        <v>89</v>
      </c>
      <c r="AE100" s="56"/>
      <c r="AF100" s="1"/>
      <c r="AG100" s="1"/>
      <c r="AH100" s="55" t="s">
        <v>90</v>
      </c>
      <c r="AI100" s="56"/>
      <c r="AJ100" s="1"/>
      <c r="AK100" s="1"/>
      <c r="AL100" s="55" t="s">
        <v>91</v>
      </c>
      <c r="AM100" s="56"/>
      <c r="AN100" s="1"/>
      <c r="AO100" s="1"/>
      <c r="AP100" s="55" t="s">
        <v>92</v>
      </c>
      <c r="AQ100" s="56"/>
      <c r="AR100" s="1"/>
      <c r="AS100" s="1"/>
      <c r="AT100" s="55" t="s">
        <v>93</v>
      </c>
      <c r="AU100" s="56"/>
      <c r="AV100" s="1"/>
      <c r="AW100" s="1"/>
      <c r="AX100" s="55" t="s">
        <v>94</v>
      </c>
      <c r="AY100" s="56"/>
      <c r="AZ100" s="1"/>
      <c r="BA100" s="1"/>
      <c r="BB100" s="55" t="s">
        <v>95</v>
      </c>
      <c r="BC100" s="56"/>
      <c r="BD100" s="1"/>
      <c r="BE100" s="1"/>
      <c r="BF100" s="55" t="s">
        <v>96</v>
      </c>
      <c r="BG100" s="56"/>
      <c r="BH100" s="1"/>
      <c r="BI100" s="1"/>
      <c r="BJ100" s="55" t="s">
        <v>97</v>
      </c>
      <c r="BK100" s="56"/>
      <c r="BL100" s="1"/>
      <c r="BM100" s="1"/>
      <c r="BN100" s="55" t="s">
        <v>98</v>
      </c>
      <c r="BO100" s="56"/>
      <c r="BP100" s="1"/>
      <c r="BQ100" s="1"/>
      <c r="BR100" s="55" t="s">
        <v>99</v>
      </c>
      <c r="BS100" s="56"/>
      <c r="BT100" s="1"/>
      <c r="BU100" s="1"/>
      <c r="BV100" s="55" t="s">
        <v>100</v>
      </c>
      <c r="BW100" s="56"/>
      <c r="BX100" s="1"/>
      <c r="BY100" s="1"/>
      <c r="BZ100" s="55" t="s">
        <v>101</v>
      </c>
      <c r="CA100" s="56"/>
      <c r="CB100" s="1"/>
      <c r="CC100" s="1"/>
      <c r="CD100" s="55" t="s">
        <v>102</v>
      </c>
      <c r="CE100" s="56"/>
      <c r="CF100" s="1"/>
      <c r="CG100" s="1"/>
      <c r="CH100" s="55" t="s">
        <v>103</v>
      </c>
      <c r="CI100" s="56"/>
      <c r="CJ100" s="1"/>
      <c r="CK100" s="1"/>
      <c r="CL100" s="55" t="s">
        <v>104</v>
      </c>
      <c r="CM100" s="56"/>
      <c r="CN100" s="1"/>
      <c r="CO100" s="1"/>
      <c r="CP100" s="55" t="s">
        <v>105</v>
      </c>
      <c r="CQ100" s="56"/>
      <c r="CR100" s="1"/>
      <c r="CS100" s="1"/>
      <c r="CT100" s="55" t="s">
        <v>106</v>
      </c>
      <c r="CU100" s="56"/>
      <c r="CV100" s="1"/>
      <c r="CW100" s="1"/>
      <c r="CX100" s="55" t="s">
        <v>107</v>
      </c>
      <c r="CY100" s="56"/>
      <c r="CZ100" s="6"/>
    </row>
    <row r="101" spans="1:104" x14ac:dyDescent="0.25">
      <c r="A101" s="3"/>
      <c r="B101" s="57"/>
      <c r="C101" s="58"/>
      <c r="D101" s="1"/>
      <c r="E101" s="1"/>
      <c r="F101" s="57"/>
      <c r="G101" s="58"/>
      <c r="H101" s="1"/>
      <c r="I101" s="1"/>
      <c r="J101" s="57"/>
      <c r="K101" s="58"/>
      <c r="L101" s="1"/>
      <c r="M101" s="1"/>
      <c r="N101" s="57"/>
      <c r="O101" s="58"/>
      <c r="P101" s="1"/>
      <c r="Q101" s="1"/>
      <c r="R101" s="57"/>
      <c r="S101" s="58"/>
      <c r="T101" s="1"/>
      <c r="U101" s="1"/>
      <c r="V101" s="57"/>
      <c r="W101" s="58"/>
      <c r="X101" s="1"/>
      <c r="Y101" s="1"/>
      <c r="Z101" s="57"/>
      <c r="AA101" s="58"/>
      <c r="AB101" s="1"/>
      <c r="AC101" s="1"/>
      <c r="AD101" s="57"/>
      <c r="AE101" s="58"/>
      <c r="AF101" s="1"/>
      <c r="AG101" s="1"/>
      <c r="AH101" s="57"/>
      <c r="AI101" s="58"/>
      <c r="AJ101" s="1"/>
      <c r="AK101" s="1"/>
      <c r="AL101" s="57"/>
      <c r="AM101" s="58"/>
      <c r="AN101" s="1"/>
      <c r="AO101" s="1"/>
      <c r="AP101" s="57"/>
      <c r="AQ101" s="58"/>
      <c r="AR101" s="1"/>
      <c r="AS101" s="1"/>
      <c r="AT101" s="57"/>
      <c r="AU101" s="58"/>
      <c r="AV101" s="1"/>
      <c r="AW101" s="1"/>
      <c r="AX101" s="57"/>
      <c r="AY101" s="58"/>
      <c r="AZ101" s="1"/>
      <c r="BA101" s="1"/>
      <c r="BB101" s="57"/>
      <c r="BC101" s="58"/>
      <c r="BD101" s="1"/>
      <c r="BE101" s="1"/>
      <c r="BF101" s="57"/>
      <c r="BG101" s="58"/>
      <c r="BH101" s="1"/>
      <c r="BI101" s="1"/>
      <c r="BJ101" s="57"/>
      <c r="BK101" s="58"/>
      <c r="BL101" s="1"/>
      <c r="BM101" s="1"/>
      <c r="BN101" s="57"/>
      <c r="BO101" s="58"/>
      <c r="BP101" s="1"/>
      <c r="BQ101" s="1"/>
      <c r="BR101" s="57"/>
      <c r="BS101" s="58"/>
      <c r="BT101" s="1"/>
      <c r="BU101" s="1"/>
      <c r="BV101" s="57"/>
      <c r="BW101" s="58"/>
      <c r="BX101" s="1"/>
      <c r="BY101" s="1"/>
      <c r="BZ101" s="57"/>
      <c r="CA101" s="58"/>
      <c r="CB101" s="1"/>
      <c r="CC101" s="1"/>
      <c r="CD101" s="57"/>
      <c r="CE101" s="58"/>
      <c r="CF101" s="1"/>
      <c r="CG101" s="1"/>
      <c r="CH101" s="57"/>
      <c r="CI101" s="58"/>
      <c r="CJ101" s="1"/>
      <c r="CK101" s="1"/>
      <c r="CL101" s="57"/>
      <c r="CM101" s="58"/>
      <c r="CN101" s="1"/>
      <c r="CO101" s="1"/>
      <c r="CP101" s="57"/>
      <c r="CQ101" s="58"/>
      <c r="CR101" s="1"/>
      <c r="CS101" s="1"/>
      <c r="CT101" s="57"/>
      <c r="CU101" s="58"/>
      <c r="CV101" s="1"/>
      <c r="CW101" s="1"/>
      <c r="CX101" s="57"/>
      <c r="CY101" s="58"/>
      <c r="CZ101" s="6"/>
    </row>
    <row r="102" spans="1:104" x14ac:dyDescent="0.25">
      <c r="A102" s="3"/>
      <c r="B102" s="57"/>
      <c r="C102" s="58"/>
      <c r="D102" s="1"/>
      <c r="E102" s="1"/>
      <c r="F102" s="57"/>
      <c r="G102" s="58"/>
      <c r="H102" s="1"/>
      <c r="I102" s="1"/>
      <c r="J102" s="57"/>
      <c r="K102" s="58"/>
      <c r="L102" s="1"/>
      <c r="M102" s="1"/>
      <c r="N102" s="57"/>
      <c r="O102" s="58"/>
      <c r="P102" s="1"/>
      <c r="Q102" s="1"/>
      <c r="R102" s="57"/>
      <c r="S102" s="58"/>
      <c r="T102" s="1"/>
      <c r="U102" s="1"/>
      <c r="V102" s="57"/>
      <c r="W102" s="58"/>
      <c r="X102" s="1"/>
      <c r="Y102" s="1"/>
      <c r="Z102" s="57"/>
      <c r="AA102" s="58"/>
      <c r="AB102" s="1"/>
      <c r="AC102" s="1"/>
      <c r="AD102" s="57"/>
      <c r="AE102" s="58"/>
      <c r="AF102" s="1"/>
      <c r="AG102" s="1"/>
      <c r="AH102" s="57"/>
      <c r="AI102" s="58"/>
      <c r="AJ102" s="1"/>
      <c r="AK102" s="1"/>
      <c r="AL102" s="57"/>
      <c r="AM102" s="58"/>
      <c r="AN102" s="1"/>
      <c r="AO102" s="1"/>
      <c r="AP102" s="57"/>
      <c r="AQ102" s="58"/>
      <c r="AR102" s="1"/>
      <c r="AS102" s="1"/>
      <c r="AT102" s="57"/>
      <c r="AU102" s="58"/>
      <c r="AV102" s="1"/>
      <c r="AW102" s="1"/>
      <c r="AX102" s="57"/>
      <c r="AY102" s="58"/>
      <c r="AZ102" s="1"/>
      <c r="BA102" s="1"/>
      <c r="BB102" s="57"/>
      <c r="BC102" s="58"/>
      <c r="BD102" s="1"/>
      <c r="BE102" s="1"/>
      <c r="BF102" s="57"/>
      <c r="BG102" s="58"/>
      <c r="BH102" s="1"/>
      <c r="BI102" s="1"/>
      <c r="BJ102" s="57"/>
      <c r="BK102" s="58"/>
      <c r="BL102" s="1"/>
      <c r="BM102" s="1"/>
      <c r="BN102" s="57"/>
      <c r="BO102" s="58"/>
      <c r="BP102" s="1"/>
      <c r="BQ102" s="1"/>
      <c r="BR102" s="57"/>
      <c r="BS102" s="58"/>
      <c r="BT102" s="1"/>
      <c r="BU102" s="1"/>
      <c r="BV102" s="57"/>
      <c r="BW102" s="58"/>
      <c r="BX102" s="1"/>
      <c r="BY102" s="1"/>
      <c r="BZ102" s="57"/>
      <c r="CA102" s="58"/>
      <c r="CB102" s="1"/>
      <c r="CC102" s="1"/>
      <c r="CD102" s="57"/>
      <c r="CE102" s="58"/>
      <c r="CF102" s="1"/>
      <c r="CG102" s="1"/>
      <c r="CH102" s="57"/>
      <c r="CI102" s="58"/>
      <c r="CJ102" s="1"/>
      <c r="CK102" s="1"/>
      <c r="CL102" s="57"/>
      <c r="CM102" s="58"/>
      <c r="CN102" s="1"/>
      <c r="CO102" s="1"/>
      <c r="CP102" s="57"/>
      <c r="CQ102" s="58"/>
      <c r="CR102" s="1"/>
      <c r="CS102" s="1"/>
      <c r="CT102" s="57"/>
      <c r="CU102" s="58"/>
      <c r="CV102" s="1"/>
      <c r="CW102" s="1"/>
      <c r="CX102" s="57"/>
      <c r="CY102" s="58"/>
      <c r="CZ102" s="6"/>
    </row>
    <row r="103" spans="1:104" x14ac:dyDescent="0.25">
      <c r="A103" s="3"/>
      <c r="B103" s="59"/>
      <c r="C103" s="60"/>
      <c r="D103" s="1"/>
      <c r="E103" s="1"/>
      <c r="F103" s="59"/>
      <c r="G103" s="60"/>
      <c r="H103" s="1"/>
      <c r="I103" s="1"/>
      <c r="J103" s="59"/>
      <c r="K103" s="60"/>
      <c r="L103" s="1"/>
      <c r="M103" s="1"/>
      <c r="N103" s="59"/>
      <c r="O103" s="60"/>
      <c r="P103" s="1"/>
      <c r="Q103" s="1"/>
      <c r="R103" s="59"/>
      <c r="S103" s="60"/>
      <c r="T103" s="1"/>
      <c r="U103" s="1"/>
      <c r="V103" s="59"/>
      <c r="W103" s="60"/>
      <c r="X103" s="1"/>
      <c r="Y103" s="1"/>
      <c r="Z103" s="59"/>
      <c r="AA103" s="60"/>
      <c r="AB103" s="1"/>
      <c r="AC103" s="1"/>
      <c r="AD103" s="59"/>
      <c r="AE103" s="60"/>
      <c r="AF103" s="1"/>
      <c r="AG103" s="1"/>
      <c r="AH103" s="59"/>
      <c r="AI103" s="60"/>
      <c r="AJ103" s="1"/>
      <c r="AK103" s="1"/>
      <c r="AL103" s="59"/>
      <c r="AM103" s="60"/>
      <c r="AN103" s="1"/>
      <c r="AO103" s="1"/>
      <c r="AP103" s="59"/>
      <c r="AQ103" s="60"/>
      <c r="AR103" s="1"/>
      <c r="AS103" s="1"/>
      <c r="AT103" s="59"/>
      <c r="AU103" s="60"/>
      <c r="AV103" s="1"/>
      <c r="AW103" s="1"/>
      <c r="AX103" s="59"/>
      <c r="AY103" s="60"/>
      <c r="AZ103" s="1"/>
      <c r="BA103" s="1"/>
      <c r="BB103" s="59"/>
      <c r="BC103" s="60"/>
      <c r="BD103" s="1"/>
      <c r="BE103" s="1"/>
      <c r="BF103" s="59"/>
      <c r="BG103" s="60"/>
      <c r="BH103" s="1"/>
      <c r="BI103" s="1"/>
      <c r="BJ103" s="59"/>
      <c r="BK103" s="60"/>
      <c r="BL103" s="1"/>
      <c r="BM103" s="1"/>
      <c r="BN103" s="59"/>
      <c r="BO103" s="60"/>
      <c r="BP103" s="1"/>
      <c r="BQ103" s="1"/>
      <c r="BR103" s="59"/>
      <c r="BS103" s="60"/>
      <c r="BT103" s="1"/>
      <c r="BU103" s="1"/>
      <c r="BV103" s="59"/>
      <c r="BW103" s="60"/>
      <c r="BX103" s="1"/>
      <c r="BY103" s="1"/>
      <c r="BZ103" s="59"/>
      <c r="CA103" s="60"/>
      <c r="CB103" s="1"/>
      <c r="CC103" s="1"/>
      <c r="CD103" s="59"/>
      <c r="CE103" s="60"/>
      <c r="CF103" s="1"/>
      <c r="CG103" s="1"/>
      <c r="CH103" s="59"/>
      <c r="CI103" s="60"/>
      <c r="CJ103" s="1"/>
      <c r="CK103" s="1"/>
      <c r="CL103" s="59"/>
      <c r="CM103" s="60"/>
      <c r="CN103" s="1"/>
      <c r="CO103" s="1"/>
      <c r="CP103" s="59"/>
      <c r="CQ103" s="60"/>
      <c r="CR103" s="1"/>
      <c r="CS103" s="1"/>
      <c r="CT103" s="59"/>
      <c r="CU103" s="60"/>
      <c r="CV103" s="1"/>
      <c r="CW103" s="1"/>
      <c r="CX103" s="59"/>
      <c r="CY103" s="60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46" t="s">
        <v>34</v>
      </c>
      <c r="D106" s="47"/>
      <c r="E106" s="47"/>
      <c r="F106" s="48"/>
      <c r="G106" s="46" t="s">
        <v>34</v>
      </c>
      <c r="H106" s="47"/>
      <c r="I106" s="47"/>
      <c r="J106" s="48"/>
      <c r="K106" s="46" t="s">
        <v>34</v>
      </c>
      <c r="L106" s="47"/>
      <c r="M106" s="47"/>
      <c r="N106" s="48"/>
      <c r="O106" s="46" t="s">
        <v>34</v>
      </c>
      <c r="P106" s="47"/>
      <c r="Q106" s="47"/>
      <c r="R106" s="48"/>
      <c r="S106" s="46" t="s">
        <v>34</v>
      </c>
      <c r="T106" s="47"/>
      <c r="U106" s="47"/>
      <c r="V106" s="48"/>
      <c r="W106" s="46" t="s">
        <v>34</v>
      </c>
      <c r="X106" s="47"/>
      <c r="Y106" s="47"/>
      <c r="Z106" s="48"/>
      <c r="AA106" s="46" t="s">
        <v>34</v>
      </c>
      <c r="AB106" s="47"/>
      <c r="AC106" s="47"/>
      <c r="AD106" s="48"/>
      <c r="AE106" s="46" t="s">
        <v>34</v>
      </c>
      <c r="AF106" s="47"/>
      <c r="AG106" s="47"/>
      <c r="AH106" s="48"/>
      <c r="AI106" s="46" t="s">
        <v>34</v>
      </c>
      <c r="AJ106" s="47"/>
      <c r="AK106" s="47"/>
      <c r="AL106" s="48"/>
      <c r="AM106" s="46" t="s">
        <v>34</v>
      </c>
      <c r="AN106" s="47"/>
      <c r="AO106" s="47"/>
      <c r="AP106" s="48"/>
      <c r="AQ106" s="46" t="s">
        <v>34</v>
      </c>
      <c r="AR106" s="47"/>
      <c r="AS106" s="47"/>
      <c r="AT106" s="48"/>
      <c r="AU106" s="46" t="s">
        <v>34</v>
      </c>
      <c r="AV106" s="47"/>
      <c r="AW106" s="47"/>
      <c r="AX106" s="48"/>
      <c r="AY106" s="46" t="s">
        <v>34</v>
      </c>
      <c r="AZ106" s="47"/>
      <c r="BA106" s="47"/>
      <c r="BB106" s="48"/>
      <c r="BC106" s="46" t="s">
        <v>34</v>
      </c>
      <c r="BD106" s="47"/>
      <c r="BE106" s="47"/>
      <c r="BF106" s="48"/>
      <c r="BG106" s="46" t="s">
        <v>34</v>
      </c>
      <c r="BH106" s="47"/>
      <c r="BI106" s="47"/>
      <c r="BJ106" s="48"/>
      <c r="BK106" s="46" t="s">
        <v>34</v>
      </c>
      <c r="BL106" s="47"/>
      <c r="BM106" s="47"/>
      <c r="BN106" s="48"/>
      <c r="BO106" s="46" t="s">
        <v>34</v>
      </c>
      <c r="BP106" s="47"/>
      <c r="BQ106" s="47"/>
      <c r="BR106" s="48"/>
      <c r="BS106" s="46" t="s">
        <v>34</v>
      </c>
      <c r="BT106" s="47"/>
      <c r="BU106" s="47"/>
      <c r="BV106" s="48"/>
      <c r="BW106" s="46" t="s">
        <v>34</v>
      </c>
      <c r="BX106" s="47"/>
      <c r="BY106" s="47"/>
      <c r="BZ106" s="48"/>
      <c r="CA106" s="46" t="s">
        <v>34</v>
      </c>
      <c r="CB106" s="47"/>
      <c r="CC106" s="47"/>
      <c r="CD106" s="48"/>
      <c r="CE106" s="46" t="s">
        <v>34</v>
      </c>
      <c r="CF106" s="47"/>
      <c r="CG106" s="47"/>
      <c r="CH106" s="48"/>
      <c r="CI106" s="46" t="s">
        <v>34</v>
      </c>
      <c r="CJ106" s="47"/>
      <c r="CK106" s="47"/>
      <c r="CL106" s="48"/>
      <c r="CM106" s="46" t="s">
        <v>34</v>
      </c>
      <c r="CN106" s="47"/>
      <c r="CO106" s="47"/>
      <c r="CP106" s="48"/>
      <c r="CQ106" s="46" t="s">
        <v>34</v>
      </c>
      <c r="CR106" s="47"/>
      <c r="CS106" s="47"/>
      <c r="CT106" s="48"/>
      <c r="CU106" s="46" t="s">
        <v>34</v>
      </c>
      <c r="CV106" s="47"/>
      <c r="CW106" s="47"/>
      <c r="CX106" s="48"/>
      <c r="CY106" s="1"/>
      <c r="CZ106" s="6"/>
    </row>
    <row r="107" spans="1:104" x14ac:dyDescent="0.25">
      <c r="A107" s="3"/>
      <c r="B107" s="1"/>
      <c r="C107" s="49"/>
      <c r="D107" s="50"/>
      <c r="E107" s="50"/>
      <c r="F107" s="51"/>
      <c r="G107" s="49"/>
      <c r="H107" s="50"/>
      <c r="I107" s="50"/>
      <c r="J107" s="51"/>
      <c r="K107" s="49"/>
      <c r="L107" s="50"/>
      <c r="M107" s="50"/>
      <c r="N107" s="51"/>
      <c r="O107" s="49"/>
      <c r="P107" s="50"/>
      <c r="Q107" s="50"/>
      <c r="R107" s="51"/>
      <c r="S107" s="49"/>
      <c r="T107" s="50"/>
      <c r="U107" s="50"/>
      <c r="V107" s="51"/>
      <c r="W107" s="49"/>
      <c r="X107" s="50"/>
      <c r="Y107" s="50"/>
      <c r="Z107" s="51"/>
      <c r="AA107" s="49"/>
      <c r="AB107" s="50"/>
      <c r="AC107" s="50"/>
      <c r="AD107" s="51"/>
      <c r="AE107" s="49"/>
      <c r="AF107" s="50"/>
      <c r="AG107" s="50"/>
      <c r="AH107" s="51"/>
      <c r="AI107" s="49"/>
      <c r="AJ107" s="50"/>
      <c r="AK107" s="50"/>
      <c r="AL107" s="51"/>
      <c r="AM107" s="49"/>
      <c r="AN107" s="50"/>
      <c r="AO107" s="50"/>
      <c r="AP107" s="51"/>
      <c r="AQ107" s="49"/>
      <c r="AR107" s="50"/>
      <c r="AS107" s="50"/>
      <c r="AT107" s="51"/>
      <c r="AU107" s="49"/>
      <c r="AV107" s="50"/>
      <c r="AW107" s="50"/>
      <c r="AX107" s="51"/>
      <c r="AY107" s="49"/>
      <c r="AZ107" s="50"/>
      <c r="BA107" s="50"/>
      <c r="BB107" s="51"/>
      <c r="BC107" s="49"/>
      <c r="BD107" s="50"/>
      <c r="BE107" s="50"/>
      <c r="BF107" s="51"/>
      <c r="BG107" s="49"/>
      <c r="BH107" s="50"/>
      <c r="BI107" s="50"/>
      <c r="BJ107" s="51"/>
      <c r="BK107" s="49"/>
      <c r="BL107" s="50"/>
      <c r="BM107" s="50"/>
      <c r="BN107" s="51"/>
      <c r="BO107" s="49"/>
      <c r="BP107" s="50"/>
      <c r="BQ107" s="50"/>
      <c r="BR107" s="51"/>
      <c r="BS107" s="49"/>
      <c r="BT107" s="50"/>
      <c r="BU107" s="50"/>
      <c r="BV107" s="51"/>
      <c r="BW107" s="49"/>
      <c r="BX107" s="50"/>
      <c r="BY107" s="50"/>
      <c r="BZ107" s="51"/>
      <c r="CA107" s="49"/>
      <c r="CB107" s="50"/>
      <c r="CC107" s="50"/>
      <c r="CD107" s="51"/>
      <c r="CE107" s="49"/>
      <c r="CF107" s="50"/>
      <c r="CG107" s="50"/>
      <c r="CH107" s="51"/>
      <c r="CI107" s="49"/>
      <c r="CJ107" s="50"/>
      <c r="CK107" s="50"/>
      <c r="CL107" s="51"/>
      <c r="CM107" s="49"/>
      <c r="CN107" s="50"/>
      <c r="CO107" s="50"/>
      <c r="CP107" s="51"/>
      <c r="CQ107" s="49"/>
      <c r="CR107" s="50"/>
      <c r="CS107" s="50"/>
      <c r="CT107" s="51"/>
      <c r="CU107" s="49"/>
      <c r="CV107" s="50"/>
      <c r="CW107" s="50"/>
      <c r="CX107" s="51"/>
      <c r="CY107" s="1"/>
      <c r="CZ107" s="6"/>
    </row>
    <row r="108" spans="1:104" x14ac:dyDescent="0.25">
      <c r="A108" s="3"/>
      <c r="B108" s="1"/>
      <c r="C108" s="52"/>
      <c r="D108" s="53"/>
      <c r="E108" s="53"/>
      <c r="F108" s="54"/>
      <c r="G108" s="52"/>
      <c r="H108" s="53"/>
      <c r="I108" s="53"/>
      <c r="J108" s="54"/>
      <c r="K108" s="52"/>
      <c r="L108" s="53"/>
      <c r="M108" s="53"/>
      <c r="N108" s="54"/>
      <c r="O108" s="52"/>
      <c r="P108" s="53"/>
      <c r="Q108" s="53"/>
      <c r="R108" s="54"/>
      <c r="S108" s="52"/>
      <c r="T108" s="53"/>
      <c r="U108" s="53"/>
      <c r="V108" s="54"/>
      <c r="W108" s="52"/>
      <c r="X108" s="53"/>
      <c r="Y108" s="53"/>
      <c r="Z108" s="54"/>
      <c r="AA108" s="52"/>
      <c r="AB108" s="53"/>
      <c r="AC108" s="53"/>
      <c r="AD108" s="54"/>
      <c r="AE108" s="52"/>
      <c r="AF108" s="53"/>
      <c r="AG108" s="53"/>
      <c r="AH108" s="54"/>
      <c r="AI108" s="52"/>
      <c r="AJ108" s="53"/>
      <c r="AK108" s="53"/>
      <c r="AL108" s="54"/>
      <c r="AM108" s="52"/>
      <c r="AN108" s="53"/>
      <c r="AO108" s="53"/>
      <c r="AP108" s="54"/>
      <c r="AQ108" s="52"/>
      <c r="AR108" s="53"/>
      <c r="AS108" s="53"/>
      <c r="AT108" s="54"/>
      <c r="AU108" s="52"/>
      <c r="AV108" s="53"/>
      <c r="AW108" s="53"/>
      <c r="AX108" s="54"/>
      <c r="AY108" s="52"/>
      <c r="AZ108" s="53"/>
      <c r="BA108" s="53"/>
      <c r="BB108" s="54"/>
      <c r="BC108" s="52"/>
      <c r="BD108" s="53"/>
      <c r="BE108" s="53"/>
      <c r="BF108" s="54"/>
      <c r="BG108" s="52"/>
      <c r="BH108" s="53"/>
      <c r="BI108" s="53"/>
      <c r="BJ108" s="54"/>
      <c r="BK108" s="52"/>
      <c r="BL108" s="53"/>
      <c r="BM108" s="53"/>
      <c r="BN108" s="54"/>
      <c r="BO108" s="52"/>
      <c r="BP108" s="53"/>
      <c r="BQ108" s="53"/>
      <c r="BR108" s="54"/>
      <c r="BS108" s="52"/>
      <c r="BT108" s="53"/>
      <c r="BU108" s="53"/>
      <c r="BV108" s="54"/>
      <c r="BW108" s="52"/>
      <c r="BX108" s="53"/>
      <c r="BY108" s="53"/>
      <c r="BZ108" s="54"/>
      <c r="CA108" s="52"/>
      <c r="CB108" s="53"/>
      <c r="CC108" s="53"/>
      <c r="CD108" s="54"/>
      <c r="CE108" s="52"/>
      <c r="CF108" s="53"/>
      <c r="CG108" s="53"/>
      <c r="CH108" s="54"/>
      <c r="CI108" s="52"/>
      <c r="CJ108" s="53"/>
      <c r="CK108" s="53"/>
      <c r="CL108" s="54"/>
      <c r="CM108" s="52"/>
      <c r="CN108" s="53"/>
      <c r="CO108" s="53"/>
      <c r="CP108" s="54"/>
      <c r="CQ108" s="52"/>
      <c r="CR108" s="53"/>
      <c r="CS108" s="53"/>
      <c r="CT108" s="54"/>
      <c r="CU108" s="52"/>
      <c r="CV108" s="53"/>
      <c r="CW108" s="53"/>
      <c r="CX108" s="54"/>
      <c r="CY108" s="1"/>
      <c r="CZ108" s="6"/>
    </row>
    <row r="109" spans="1:104" x14ac:dyDescent="0.25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6"/>
    </row>
    <row r="110" spans="1:104" x14ac:dyDescent="0.25">
      <c r="A110" s="3"/>
      <c r="B110" s="55" t="s">
        <v>107</v>
      </c>
      <c r="C110" s="56"/>
      <c r="D110" s="1"/>
      <c r="E110" s="1"/>
      <c r="F110" s="55" t="s">
        <v>108</v>
      </c>
      <c r="G110" s="56"/>
      <c r="H110" s="1"/>
      <c r="I110" s="1"/>
      <c r="J110" s="55" t="s">
        <v>109</v>
      </c>
      <c r="K110" s="56"/>
      <c r="L110" s="1"/>
      <c r="M110" s="1"/>
      <c r="N110" s="55" t="s">
        <v>110</v>
      </c>
      <c r="O110" s="56"/>
      <c r="P110" s="1"/>
      <c r="Q110" s="1"/>
      <c r="R110" s="55" t="s">
        <v>111</v>
      </c>
      <c r="S110" s="56"/>
      <c r="T110" s="1"/>
      <c r="U110" s="1"/>
      <c r="V110" s="55" t="s">
        <v>112</v>
      </c>
      <c r="W110" s="56"/>
      <c r="X110" s="1"/>
      <c r="Y110" s="1"/>
      <c r="Z110" s="55" t="s">
        <v>113</v>
      </c>
      <c r="AA110" s="56"/>
      <c r="AB110" s="1"/>
      <c r="AC110" s="1"/>
      <c r="AD110" s="55" t="s">
        <v>114</v>
      </c>
      <c r="AE110" s="56"/>
      <c r="AF110" s="1"/>
      <c r="AG110" s="1"/>
      <c r="AH110" s="55" t="s">
        <v>115</v>
      </c>
      <c r="AI110" s="56"/>
      <c r="AJ110" s="1"/>
      <c r="AK110" s="1"/>
      <c r="AL110" s="55" t="s">
        <v>116</v>
      </c>
      <c r="AM110" s="56"/>
      <c r="AN110" s="1"/>
      <c r="AO110" s="1"/>
      <c r="AP110" s="55" t="s">
        <v>117</v>
      </c>
      <c r="AQ110" s="56"/>
      <c r="AR110" s="1"/>
      <c r="AS110" s="1"/>
      <c r="AT110" s="55" t="s">
        <v>118</v>
      </c>
      <c r="AU110" s="56"/>
      <c r="AV110" s="1"/>
      <c r="AW110" s="1"/>
      <c r="AX110" s="55" t="s">
        <v>119</v>
      </c>
      <c r="AY110" s="56"/>
      <c r="AZ110" s="1"/>
      <c r="BA110" s="1"/>
      <c r="BB110" s="55" t="s">
        <v>120</v>
      </c>
      <c r="BC110" s="56"/>
      <c r="BD110" s="1"/>
      <c r="BE110" s="1"/>
      <c r="BF110" s="55" t="s">
        <v>121</v>
      </c>
      <c r="BG110" s="56"/>
      <c r="BH110" s="1"/>
      <c r="BI110" s="1"/>
      <c r="BJ110" s="55" t="s">
        <v>122</v>
      </c>
      <c r="BK110" s="56"/>
      <c r="BL110" s="1"/>
      <c r="BM110" s="1"/>
      <c r="BN110" s="55" t="s">
        <v>123</v>
      </c>
      <c r="BO110" s="56"/>
      <c r="BP110" s="1"/>
      <c r="BQ110" s="1"/>
      <c r="BR110" s="55" t="s">
        <v>124</v>
      </c>
      <c r="BS110" s="56"/>
      <c r="BT110" s="1"/>
      <c r="BU110" s="1"/>
      <c r="BV110" s="55" t="s">
        <v>125</v>
      </c>
      <c r="BW110" s="56"/>
      <c r="BX110" s="1"/>
      <c r="BY110" s="1"/>
      <c r="BZ110" s="55" t="s">
        <v>126</v>
      </c>
      <c r="CA110" s="56"/>
      <c r="CB110" s="1"/>
      <c r="CC110" s="1"/>
      <c r="CD110" s="55" t="s">
        <v>127</v>
      </c>
      <c r="CE110" s="56"/>
      <c r="CF110" s="1"/>
      <c r="CG110" s="1"/>
      <c r="CH110" s="55" t="s">
        <v>128</v>
      </c>
      <c r="CI110" s="56"/>
      <c r="CJ110" s="1"/>
      <c r="CK110" s="1"/>
      <c r="CL110" s="55" t="s">
        <v>129</v>
      </c>
      <c r="CM110" s="56"/>
      <c r="CN110" s="1"/>
      <c r="CO110" s="1"/>
      <c r="CP110" s="55" t="s">
        <v>130</v>
      </c>
      <c r="CQ110" s="56"/>
      <c r="CR110" s="1"/>
      <c r="CS110" s="1"/>
      <c r="CT110" s="55" t="s">
        <v>131</v>
      </c>
      <c r="CU110" s="56"/>
      <c r="CV110" s="1"/>
      <c r="CW110" s="1"/>
      <c r="CX110" s="55" t="s">
        <v>132</v>
      </c>
      <c r="CY110" s="56"/>
      <c r="CZ110" s="6"/>
    </row>
    <row r="111" spans="1:104" x14ac:dyDescent="0.25">
      <c r="A111" s="3"/>
      <c r="B111" s="57"/>
      <c r="C111" s="58"/>
      <c r="D111" s="1"/>
      <c r="E111" s="1"/>
      <c r="F111" s="57"/>
      <c r="G111" s="58"/>
      <c r="H111" s="1"/>
      <c r="I111" s="1"/>
      <c r="J111" s="57"/>
      <c r="K111" s="58"/>
      <c r="L111" s="1"/>
      <c r="M111" s="1"/>
      <c r="N111" s="57"/>
      <c r="O111" s="58"/>
      <c r="P111" s="1"/>
      <c r="Q111" s="1"/>
      <c r="R111" s="57"/>
      <c r="S111" s="58"/>
      <c r="T111" s="1"/>
      <c r="U111" s="1"/>
      <c r="V111" s="57"/>
      <c r="W111" s="58"/>
      <c r="X111" s="1"/>
      <c r="Y111" s="1"/>
      <c r="Z111" s="57"/>
      <c r="AA111" s="58"/>
      <c r="AB111" s="1"/>
      <c r="AC111" s="1"/>
      <c r="AD111" s="57"/>
      <c r="AE111" s="58"/>
      <c r="AF111" s="1"/>
      <c r="AG111" s="1"/>
      <c r="AH111" s="57"/>
      <c r="AI111" s="58"/>
      <c r="AJ111" s="1"/>
      <c r="AK111" s="1"/>
      <c r="AL111" s="57"/>
      <c r="AM111" s="58"/>
      <c r="AN111" s="1"/>
      <c r="AO111" s="1"/>
      <c r="AP111" s="57"/>
      <c r="AQ111" s="58"/>
      <c r="AR111" s="1"/>
      <c r="AS111" s="1"/>
      <c r="AT111" s="57"/>
      <c r="AU111" s="58"/>
      <c r="AV111" s="1"/>
      <c r="AW111" s="1"/>
      <c r="AX111" s="57"/>
      <c r="AY111" s="58"/>
      <c r="AZ111" s="1"/>
      <c r="BA111" s="1"/>
      <c r="BB111" s="57"/>
      <c r="BC111" s="58"/>
      <c r="BD111" s="1"/>
      <c r="BE111" s="1"/>
      <c r="BF111" s="57"/>
      <c r="BG111" s="58"/>
      <c r="BH111" s="1"/>
      <c r="BI111" s="1"/>
      <c r="BJ111" s="57"/>
      <c r="BK111" s="58"/>
      <c r="BL111" s="1"/>
      <c r="BM111" s="1"/>
      <c r="BN111" s="57"/>
      <c r="BO111" s="58"/>
      <c r="BP111" s="1"/>
      <c r="BQ111" s="1"/>
      <c r="BR111" s="57"/>
      <c r="BS111" s="58"/>
      <c r="BT111" s="1"/>
      <c r="BU111" s="1"/>
      <c r="BV111" s="57"/>
      <c r="BW111" s="58"/>
      <c r="BX111" s="1"/>
      <c r="BY111" s="1"/>
      <c r="BZ111" s="57"/>
      <c r="CA111" s="58"/>
      <c r="CB111" s="1"/>
      <c r="CC111" s="1"/>
      <c r="CD111" s="57"/>
      <c r="CE111" s="58"/>
      <c r="CF111" s="1"/>
      <c r="CG111" s="1"/>
      <c r="CH111" s="57"/>
      <c r="CI111" s="58"/>
      <c r="CJ111" s="1"/>
      <c r="CK111" s="1"/>
      <c r="CL111" s="57"/>
      <c r="CM111" s="58"/>
      <c r="CN111" s="1"/>
      <c r="CO111" s="1"/>
      <c r="CP111" s="57"/>
      <c r="CQ111" s="58"/>
      <c r="CR111" s="1"/>
      <c r="CS111" s="1"/>
      <c r="CT111" s="57"/>
      <c r="CU111" s="58"/>
      <c r="CV111" s="1"/>
      <c r="CW111" s="1"/>
      <c r="CX111" s="57"/>
      <c r="CY111" s="58"/>
      <c r="CZ111" s="6"/>
    </row>
    <row r="112" spans="1:104" x14ac:dyDescent="0.25">
      <c r="A112" s="3"/>
      <c r="B112" s="57"/>
      <c r="C112" s="58"/>
      <c r="D112" s="1"/>
      <c r="E112" s="1"/>
      <c r="F112" s="57"/>
      <c r="G112" s="58"/>
      <c r="H112" s="1"/>
      <c r="I112" s="1"/>
      <c r="J112" s="57"/>
      <c r="K112" s="58"/>
      <c r="L112" s="1"/>
      <c r="M112" s="1"/>
      <c r="N112" s="57"/>
      <c r="O112" s="58"/>
      <c r="P112" s="1"/>
      <c r="Q112" s="1"/>
      <c r="R112" s="57"/>
      <c r="S112" s="58"/>
      <c r="T112" s="1"/>
      <c r="U112" s="1"/>
      <c r="V112" s="57"/>
      <c r="W112" s="58"/>
      <c r="X112" s="1"/>
      <c r="Y112" s="1"/>
      <c r="Z112" s="57"/>
      <c r="AA112" s="58"/>
      <c r="AB112" s="1"/>
      <c r="AC112" s="1"/>
      <c r="AD112" s="57"/>
      <c r="AE112" s="58"/>
      <c r="AF112" s="1"/>
      <c r="AG112" s="1"/>
      <c r="AH112" s="57"/>
      <c r="AI112" s="58"/>
      <c r="AJ112" s="1"/>
      <c r="AK112" s="1"/>
      <c r="AL112" s="57"/>
      <c r="AM112" s="58"/>
      <c r="AN112" s="1"/>
      <c r="AO112" s="1"/>
      <c r="AP112" s="57"/>
      <c r="AQ112" s="58"/>
      <c r="AR112" s="1"/>
      <c r="AS112" s="1"/>
      <c r="AT112" s="57"/>
      <c r="AU112" s="58"/>
      <c r="AV112" s="1"/>
      <c r="AW112" s="1"/>
      <c r="AX112" s="57"/>
      <c r="AY112" s="58"/>
      <c r="AZ112" s="1"/>
      <c r="BA112" s="1"/>
      <c r="BB112" s="57"/>
      <c r="BC112" s="58"/>
      <c r="BD112" s="1"/>
      <c r="BE112" s="1"/>
      <c r="BF112" s="57"/>
      <c r="BG112" s="58"/>
      <c r="BH112" s="1"/>
      <c r="BI112" s="1"/>
      <c r="BJ112" s="57"/>
      <c r="BK112" s="58"/>
      <c r="BL112" s="1"/>
      <c r="BM112" s="1"/>
      <c r="BN112" s="57"/>
      <c r="BO112" s="58"/>
      <c r="BP112" s="1"/>
      <c r="BQ112" s="1"/>
      <c r="BR112" s="57"/>
      <c r="BS112" s="58"/>
      <c r="BT112" s="1"/>
      <c r="BU112" s="1"/>
      <c r="BV112" s="57"/>
      <c r="BW112" s="58"/>
      <c r="BX112" s="1"/>
      <c r="BY112" s="1"/>
      <c r="BZ112" s="57"/>
      <c r="CA112" s="58"/>
      <c r="CB112" s="1"/>
      <c r="CC112" s="1"/>
      <c r="CD112" s="57"/>
      <c r="CE112" s="58"/>
      <c r="CF112" s="1"/>
      <c r="CG112" s="1"/>
      <c r="CH112" s="57"/>
      <c r="CI112" s="58"/>
      <c r="CJ112" s="1"/>
      <c r="CK112" s="1"/>
      <c r="CL112" s="57"/>
      <c r="CM112" s="58"/>
      <c r="CN112" s="1"/>
      <c r="CO112" s="1"/>
      <c r="CP112" s="57"/>
      <c r="CQ112" s="58"/>
      <c r="CR112" s="1"/>
      <c r="CS112" s="1"/>
      <c r="CT112" s="57"/>
      <c r="CU112" s="58"/>
      <c r="CV112" s="1"/>
      <c r="CW112" s="1"/>
      <c r="CX112" s="57"/>
      <c r="CY112" s="58"/>
      <c r="CZ112" s="6"/>
    </row>
    <row r="113" spans="1:104" x14ac:dyDescent="0.25">
      <c r="A113" s="3"/>
      <c r="B113" s="59"/>
      <c r="C113" s="60"/>
      <c r="D113" s="1"/>
      <c r="E113" s="1"/>
      <c r="F113" s="59"/>
      <c r="G113" s="60"/>
      <c r="H113" s="1"/>
      <c r="I113" s="1"/>
      <c r="J113" s="59"/>
      <c r="K113" s="60"/>
      <c r="L113" s="1"/>
      <c r="M113" s="1"/>
      <c r="N113" s="59"/>
      <c r="O113" s="60"/>
      <c r="P113" s="1"/>
      <c r="Q113" s="1"/>
      <c r="R113" s="59"/>
      <c r="S113" s="60"/>
      <c r="T113" s="1"/>
      <c r="U113" s="1"/>
      <c r="V113" s="59"/>
      <c r="W113" s="60"/>
      <c r="X113" s="1"/>
      <c r="Y113" s="1"/>
      <c r="Z113" s="59"/>
      <c r="AA113" s="60"/>
      <c r="AB113" s="1"/>
      <c r="AC113" s="1"/>
      <c r="AD113" s="59"/>
      <c r="AE113" s="60"/>
      <c r="AF113" s="1"/>
      <c r="AG113" s="1"/>
      <c r="AH113" s="59"/>
      <c r="AI113" s="60"/>
      <c r="AJ113" s="1"/>
      <c r="AK113" s="1"/>
      <c r="AL113" s="59"/>
      <c r="AM113" s="60"/>
      <c r="AN113" s="1"/>
      <c r="AO113" s="1"/>
      <c r="AP113" s="59"/>
      <c r="AQ113" s="60"/>
      <c r="AR113" s="1"/>
      <c r="AS113" s="1"/>
      <c r="AT113" s="59"/>
      <c r="AU113" s="60"/>
      <c r="AV113" s="1"/>
      <c r="AW113" s="1"/>
      <c r="AX113" s="59"/>
      <c r="AY113" s="60"/>
      <c r="AZ113" s="1"/>
      <c r="BA113" s="1"/>
      <c r="BB113" s="59"/>
      <c r="BC113" s="60"/>
      <c r="BD113" s="1"/>
      <c r="BE113" s="1"/>
      <c r="BF113" s="59"/>
      <c r="BG113" s="60"/>
      <c r="BH113" s="1"/>
      <c r="BI113" s="1"/>
      <c r="BJ113" s="59"/>
      <c r="BK113" s="60"/>
      <c r="BL113" s="1"/>
      <c r="BM113" s="1"/>
      <c r="BN113" s="59"/>
      <c r="BO113" s="60"/>
      <c r="BP113" s="1"/>
      <c r="BQ113" s="1"/>
      <c r="BR113" s="59"/>
      <c r="BS113" s="60"/>
      <c r="BT113" s="1"/>
      <c r="BU113" s="1"/>
      <c r="BV113" s="59"/>
      <c r="BW113" s="60"/>
      <c r="BX113" s="1"/>
      <c r="BY113" s="1"/>
      <c r="BZ113" s="59"/>
      <c r="CA113" s="60"/>
      <c r="CB113" s="1"/>
      <c r="CC113" s="1"/>
      <c r="CD113" s="59"/>
      <c r="CE113" s="60"/>
      <c r="CF113" s="1"/>
      <c r="CG113" s="1"/>
      <c r="CH113" s="59"/>
      <c r="CI113" s="60"/>
      <c r="CJ113" s="1"/>
      <c r="CK113" s="1"/>
      <c r="CL113" s="59"/>
      <c r="CM113" s="60"/>
      <c r="CN113" s="1"/>
      <c r="CO113" s="1"/>
      <c r="CP113" s="59"/>
      <c r="CQ113" s="60"/>
      <c r="CR113" s="1"/>
      <c r="CS113" s="1"/>
      <c r="CT113" s="59"/>
      <c r="CU113" s="60"/>
      <c r="CV113" s="1"/>
      <c r="CW113" s="1"/>
      <c r="CX113" s="59"/>
      <c r="CY113" s="60"/>
      <c r="CZ113" s="6"/>
    </row>
    <row r="114" spans="1:104" x14ac:dyDescent="0.25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x14ac:dyDescent="0.25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46" t="s">
        <v>34</v>
      </c>
      <c r="D116" s="47"/>
      <c r="E116" s="47"/>
      <c r="F116" s="48"/>
      <c r="G116" s="46" t="s">
        <v>34</v>
      </c>
      <c r="H116" s="47"/>
      <c r="I116" s="47"/>
      <c r="J116" s="48"/>
      <c r="K116" s="46" t="s">
        <v>34</v>
      </c>
      <c r="L116" s="47"/>
      <c r="M116" s="47"/>
      <c r="N116" s="48"/>
      <c r="O116" s="46" t="s">
        <v>34</v>
      </c>
      <c r="P116" s="47"/>
      <c r="Q116" s="47"/>
      <c r="R116" s="48"/>
      <c r="S116" s="46" t="s">
        <v>34</v>
      </c>
      <c r="T116" s="47"/>
      <c r="U116" s="47"/>
      <c r="V116" s="48"/>
      <c r="W116" s="46" t="s">
        <v>34</v>
      </c>
      <c r="X116" s="47"/>
      <c r="Y116" s="47"/>
      <c r="Z116" s="48"/>
      <c r="AA116" s="46" t="s">
        <v>34</v>
      </c>
      <c r="AB116" s="47"/>
      <c r="AC116" s="47"/>
      <c r="AD116" s="48"/>
      <c r="AE116" s="46" t="s">
        <v>34</v>
      </c>
      <c r="AF116" s="47"/>
      <c r="AG116" s="47"/>
      <c r="AH116" s="48"/>
      <c r="AI116" s="46" t="s">
        <v>34</v>
      </c>
      <c r="AJ116" s="47"/>
      <c r="AK116" s="47"/>
      <c r="AL116" s="48"/>
      <c r="AM116" s="46" t="s">
        <v>34</v>
      </c>
      <c r="AN116" s="47"/>
      <c r="AO116" s="47"/>
      <c r="AP116" s="48"/>
      <c r="AQ116" s="46" t="s">
        <v>34</v>
      </c>
      <c r="AR116" s="47"/>
      <c r="AS116" s="47"/>
      <c r="AT116" s="48"/>
      <c r="AU116" s="46" t="s">
        <v>34</v>
      </c>
      <c r="AV116" s="47"/>
      <c r="AW116" s="47"/>
      <c r="AX116" s="48"/>
      <c r="AY116" s="46" t="s">
        <v>34</v>
      </c>
      <c r="AZ116" s="47"/>
      <c r="BA116" s="47"/>
      <c r="BB116" s="48"/>
      <c r="BC116" s="46" t="s">
        <v>34</v>
      </c>
      <c r="BD116" s="47"/>
      <c r="BE116" s="47"/>
      <c r="BF116" s="48"/>
      <c r="BG116" s="46" t="s">
        <v>34</v>
      </c>
      <c r="BH116" s="47"/>
      <c r="BI116" s="47"/>
      <c r="BJ116" s="48"/>
      <c r="BK116" s="46" t="s">
        <v>34</v>
      </c>
      <c r="BL116" s="47"/>
      <c r="BM116" s="47"/>
      <c r="BN116" s="48"/>
      <c r="BO116" s="46" t="s">
        <v>34</v>
      </c>
      <c r="BP116" s="47"/>
      <c r="BQ116" s="47"/>
      <c r="BR116" s="48"/>
      <c r="BS116" s="46" t="s">
        <v>34</v>
      </c>
      <c r="BT116" s="47"/>
      <c r="BU116" s="47"/>
      <c r="BV116" s="48"/>
      <c r="BW116" s="46" t="s">
        <v>34</v>
      </c>
      <c r="BX116" s="47"/>
      <c r="BY116" s="47"/>
      <c r="BZ116" s="48"/>
      <c r="CA116" s="46" t="s">
        <v>34</v>
      </c>
      <c r="CB116" s="47"/>
      <c r="CC116" s="47"/>
      <c r="CD116" s="48"/>
      <c r="CE116" s="46" t="s">
        <v>34</v>
      </c>
      <c r="CF116" s="47"/>
      <c r="CG116" s="47"/>
      <c r="CH116" s="48"/>
      <c r="CI116" s="46" t="s">
        <v>34</v>
      </c>
      <c r="CJ116" s="47"/>
      <c r="CK116" s="47"/>
      <c r="CL116" s="48"/>
      <c r="CM116" s="46" t="s">
        <v>34</v>
      </c>
      <c r="CN116" s="47"/>
      <c r="CO116" s="47"/>
      <c r="CP116" s="48"/>
      <c r="CQ116" s="46" t="s">
        <v>34</v>
      </c>
      <c r="CR116" s="47"/>
      <c r="CS116" s="47"/>
      <c r="CT116" s="48"/>
      <c r="CU116" s="46" t="s">
        <v>34</v>
      </c>
      <c r="CV116" s="47"/>
      <c r="CW116" s="47"/>
      <c r="CX116" s="48"/>
      <c r="CY116" s="1"/>
      <c r="CZ116" s="6"/>
    </row>
    <row r="117" spans="1:104" x14ac:dyDescent="0.25">
      <c r="A117" s="3"/>
      <c r="B117" s="1"/>
      <c r="C117" s="49"/>
      <c r="D117" s="50"/>
      <c r="E117" s="50"/>
      <c r="F117" s="51"/>
      <c r="G117" s="49"/>
      <c r="H117" s="50"/>
      <c r="I117" s="50"/>
      <c r="J117" s="51"/>
      <c r="K117" s="49"/>
      <c r="L117" s="50"/>
      <c r="M117" s="50"/>
      <c r="N117" s="51"/>
      <c r="O117" s="49"/>
      <c r="P117" s="50"/>
      <c r="Q117" s="50"/>
      <c r="R117" s="51"/>
      <c r="S117" s="49"/>
      <c r="T117" s="50"/>
      <c r="U117" s="50"/>
      <c r="V117" s="51"/>
      <c r="W117" s="49"/>
      <c r="X117" s="50"/>
      <c r="Y117" s="50"/>
      <c r="Z117" s="51"/>
      <c r="AA117" s="49"/>
      <c r="AB117" s="50"/>
      <c r="AC117" s="50"/>
      <c r="AD117" s="51"/>
      <c r="AE117" s="49"/>
      <c r="AF117" s="50"/>
      <c r="AG117" s="50"/>
      <c r="AH117" s="51"/>
      <c r="AI117" s="49"/>
      <c r="AJ117" s="50"/>
      <c r="AK117" s="50"/>
      <c r="AL117" s="51"/>
      <c r="AM117" s="49"/>
      <c r="AN117" s="50"/>
      <c r="AO117" s="50"/>
      <c r="AP117" s="51"/>
      <c r="AQ117" s="49"/>
      <c r="AR117" s="50"/>
      <c r="AS117" s="50"/>
      <c r="AT117" s="51"/>
      <c r="AU117" s="49"/>
      <c r="AV117" s="50"/>
      <c r="AW117" s="50"/>
      <c r="AX117" s="51"/>
      <c r="AY117" s="49"/>
      <c r="AZ117" s="50"/>
      <c r="BA117" s="50"/>
      <c r="BB117" s="51"/>
      <c r="BC117" s="49"/>
      <c r="BD117" s="50"/>
      <c r="BE117" s="50"/>
      <c r="BF117" s="51"/>
      <c r="BG117" s="49"/>
      <c r="BH117" s="50"/>
      <c r="BI117" s="50"/>
      <c r="BJ117" s="51"/>
      <c r="BK117" s="49"/>
      <c r="BL117" s="50"/>
      <c r="BM117" s="50"/>
      <c r="BN117" s="51"/>
      <c r="BO117" s="49"/>
      <c r="BP117" s="50"/>
      <c r="BQ117" s="50"/>
      <c r="BR117" s="51"/>
      <c r="BS117" s="49"/>
      <c r="BT117" s="50"/>
      <c r="BU117" s="50"/>
      <c r="BV117" s="51"/>
      <c r="BW117" s="49"/>
      <c r="BX117" s="50"/>
      <c r="BY117" s="50"/>
      <c r="BZ117" s="51"/>
      <c r="CA117" s="49"/>
      <c r="CB117" s="50"/>
      <c r="CC117" s="50"/>
      <c r="CD117" s="51"/>
      <c r="CE117" s="49"/>
      <c r="CF117" s="50"/>
      <c r="CG117" s="50"/>
      <c r="CH117" s="51"/>
      <c r="CI117" s="49"/>
      <c r="CJ117" s="50"/>
      <c r="CK117" s="50"/>
      <c r="CL117" s="51"/>
      <c r="CM117" s="49"/>
      <c r="CN117" s="50"/>
      <c r="CO117" s="50"/>
      <c r="CP117" s="51"/>
      <c r="CQ117" s="49"/>
      <c r="CR117" s="50"/>
      <c r="CS117" s="50"/>
      <c r="CT117" s="51"/>
      <c r="CU117" s="49"/>
      <c r="CV117" s="50"/>
      <c r="CW117" s="50"/>
      <c r="CX117" s="51"/>
      <c r="CY117" s="1"/>
      <c r="CZ117" s="6"/>
    </row>
    <row r="118" spans="1:104" x14ac:dyDescent="0.25">
      <c r="A118" s="3"/>
      <c r="B118" s="1"/>
      <c r="C118" s="52"/>
      <c r="D118" s="53"/>
      <c r="E118" s="53"/>
      <c r="F118" s="54"/>
      <c r="G118" s="52"/>
      <c r="H118" s="53"/>
      <c r="I118" s="53"/>
      <c r="J118" s="54"/>
      <c r="K118" s="52"/>
      <c r="L118" s="53"/>
      <c r="M118" s="53"/>
      <c r="N118" s="54"/>
      <c r="O118" s="52"/>
      <c r="P118" s="53"/>
      <c r="Q118" s="53"/>
      <c r="R118" s="54"/>
      <c r="S118" s="52"/>
      <c r="T118" s="53"/>
      <c r="U118" s="53"/>
      <c r="V118" s="54"/>
      <c r="W118" s="52"/>
      <c r="X118" s="53"/>
      <c r="Y118" s="53"/>
      <c r="Z118" s="54"/>
      <c r="AA118" s="52"/>
      <c r="AB118" s="53"/>
      <c r="AC118" s="53"/>
      <c r="AD118" s="54"/>
      <c r="AE118" s="52"/>
      <c r="AF118" s="53"/>
      <c r="AG118" s="53"/>
      <c r="AH118" s="54"/>
      <c r="AI118" s="52"/>
      <c r="AJ118" s="53"/>
      <c r="AK118" s="53"/>
      <c r="AL118" s="54"/>
      <c r="AM118" s="52"/>
      <c r="AN118" s="53"/>
      <c r="AO118" s="53"/>
      <c r="AP118" s="54"/>
      <c r="AQ118" s="52"/>
      <c r="AR118" s="53"/>
      <c r="AS118" s="53"/>
      <c r="AT118" s="54"/>
      <c r="AU118" s="52"/>
      <c r="AV118" s="53"/>
      <c r="AW118" s="53"/>
      <c r="AX118" s="54"/>
      <c r="AY118" s="52"/>
      <c r="AZ118" s="53"/>
      <c r="BA118" s="53"/>
      <c r="BB118" s="54"/>
      <c r="BC118" s="52"/>
      <c r="BD118" s="53"/>
      <c r="BE118" s="53"/>
      <c r="BF118" s="54"/>
      <c r="BG118" s="52"/>
      <c r="BH118" s="53"/>
      <c r="BI118" s="53"/>
      <c r="BJ118" s="54"/>
      <c r="BK118" s="52"/>
      <c r="BL118" s="53"/>
      <c r="BM118" s="53"/>
      <c r="BN118" s="54"/>
      <c r="BO118" s="52"/>
      <c r="BP118" s="53"/>
      <c r="BQ118" s="53"/>
      <c r="BR118" s="54"/>
      <c r="BS118" s="52"/>
      <c r="BT118" s="53"/>
      <c r="BU118" s="53"/>
      <c r="BV118" s="54"/>
      <c r="BW118" s="52"/>
      <c r="BX118" s="53"/>
      <c r="BY118" s="53"/>
      <c r="BZ118" s="54"/>
      <c r="CA118" s="52"/>
      <c r="CB118" s="53"/>
      <c r="CC118" s="53"/>
      <c r="CD118" s="54"/>
      <c r="CE118" s="52"/>
      <c r="CF118" s="53"/>
      <c r="CG118" s="53"/>
      <c r="CH118" s="54"/>
      <c r="CI118" s="52"/>
      <c r="CJ118" s="53"/>
      <c r="CK118" s="53"/>
      <c r="CL118" s="54"/>
      <c r="CM118" s="52"/>
      <c r="CN118" s="53"/>
      <c r="CO118" s="53"/>
      <c r="CP118" s="54"/>
      <c r="CQ118" s="52"/>
      <c r="CR118" s="53"/>
      <c r="CS118" s="53"/>
      <c r="CT118" s="54"/>
      <c r="CU118" s="52"/>
      <c r="CV118" s="53"/>
      <c r="CW118" s="53"/>
      <c r="CX118" s="54"/>
      <c r="CY118" s="1"/>
      <c r="CZ118" s="6"/>
    </row>
    <row r="119" spans="1:104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6"/>
    </row>
    <row r="120" spans="1:104" x14ac:dyDescent="0.25">
      <c r="A120" s="3"/>
      <c r="B120" s="55" t="s">
        <v>132</v>
      </c>
      <c r="C120" s="56"/>
      <c r="D120" s="1"/>
      <c r="E120" s="1"/>
      <c r="F120" s="55" t="s">
        <v>133</v>
      </c>
      <c r="G120" s="56"/>
      <c r="H120" s="1"/>
      <c r="I120" s="1"/>
      <c r="J120" s="55" t="s">
        <v>134</v>
      </c>
      <c r="K120" s="56"/>
      <c r="L120" s="1"/>
      <c r="M120" s="1"/>
      <c r="N120" s="55" t="s">
        <v>135</v>
      </c>
      <c r="O120" s="56"/>
      <c r="P120" s="1"/>
      <c r="Q120" s="1"/>
      <c r="R120" s="55" t="s">
        <v>136</v>
      </c>
      <c r="S120" s="56"/>
      <c r="T120" s="1"/>
      <c r="U120" s="1"/>
      <c r="V120" s="55" t="s">
        <v>137</v>
      </c>
      <c r="W120" s="56"/>
      <c r="X120" s="1"/>
      <c r="Y120" s="1"/>
      <c r="Z120" s="55" t="s">
        <v>138</v>
      </c>
      <c r="AA120" s="56"/>
      <c r="AB120" s="1"/>
      <c r="AC120" s="1"/>
      <c r="AD120" s="55" t="s">
        <v>139</v>
      </c>
      <c r="AE120" s="56"/>
      <c r="AF120" s="1"/>
      <c r="AG120" s="1"/>
      <c r="AH120" s="55" t="s">
        <v>140</v>
      </c>
      <c r="AI120" s="56"/>
      <c r="AJ120" s="1"/>
      <c r="AK120" s="1"/>
      <c r="AL120" s="55" t="s">
        <v>141</v>
      </c>
      <c r="AM120" s="56"/>
      <c r="AN120" s="1"/>
      <c r="AO120" s="1"/>
      <c r="AP120" s="55" t="s">
        <v>142</v>
      </c>
      <c r="AQ120" s="56"/>
      <c r="AR120" s="1"/>
      <c r="AS120" s="1"/>
      <c r="AT120" s="55" t="s">
        <v>143</v>
      </c>
      <c r="AU120" s="56"/>
      <c r="AV120" s="1"/>
      <c r="AW120" s="1"/>
      <c r="AX120" s="55" t="s">
        <v>144</v>
      </c>
      <c r="AY120" s="56"/>
      <c r="AZ120" s="1"/>
      <c r="BA120" s="1"/>
      <c r="BB120" s="55" t="s">
        <v>145</v>
      </c>
      <c r="BC120" s="56"/>
      <c r="BD120" s="1"/>
      <c r="BE120" s="1"/>
      <c r="BF120" s="55" t="s">
        <v>146</v>
      </c>
      <c r="BG120" s="56"/>
      <c r="BH120" s="1"/>
      <c r="BI120" s="1"/>
      <c r="BJ120" s="55" t="s">
        <v>147</v>
      </c>
      <c r="BK120" s="56"/>
      <c r="BL120" s="1"/>
      <c r="BM120" s="1"/>
      <c r="BN120" s="55" t="s">
        <v>148</v>
      </c>
      <c r="BO120" s="56"/>
      <c r="BP120" s="1"/>
      <c r="BQ120" s="1"/>
      <c r="BR120" s="55" t="s">
        <v>149</v>
      </c>
      <c r="BS120" s="56"/>
      <c r="BT120" s="1"/>
      <c r="BU120" s="1"/>
      <c r="BV120" s="55" t="s">
        <v>150</v>
      </c>
      <c r="BW120" s="56"/>
      <c r="BX120" s="1"/>
      <c r="BY120" s="1"/>
      <c r="BZ120" s="55" t="s">
        <v>151</v>
      </c>
      <c r="CA120" s="56"/>
      <c r="CB120" s="1"/>
      <c r="CC120" s="1"/>
      <c r="CD120" s="55" t="s">
        <v>152</v>
      </c>
      <c r="CE120" s="56"/>
      <c r="CF120" s="1"/>
      <c r="CG120" s="1"/>
      <c r="CH120" s="55" t="s">
        <v>153</v>
      </c>
      <c r="CI120" s="56"/>
      <c r="CJ120" s="1"/>
      <c r="CK120" s="1"/>
      <c r="CL120" s="55" t="s">
        <v>154</v>
      </c>
      <c r="CM120" s="56"/>
      <c r="CN120" s="1"/>
      <c r="CO120" s="1"/>
      <c r="CP120" s="55" t="s">
        <v>155</v>
      </c>
      <c r="CQ120" s="56"/>
      <c r="CR120" s="1"/>
      <c r="CS120" s="1"/>
      <c r="CT120" s="55" t="s">
        <v>156</v>
      </c>
      <c r="CU120" s="56"/>
      <c r="CV120" s="1"/>
      <c r="CW120" s="1"/>
      <c r="CX120" s="55" t="s">
        <v>157</v>
      </c>
      <c r="CY120" s="56"/>
      <c r="CZ120" s="6"/>
    </row>
    <row r="121" spans="1:104" x14ac:dyDescent="0.25">
      <c r="A121" s="3"/>
      <c r="B121" s="57"/>
      <c r="C121" s="58"/>
      <c r="D121" s="1"/>
      <c r="E121" s="1"/>
      <c r="F121" s="57"/>
      <c r="G121" s="58"/>
      <c r="H121" s="1"/>
      <c r="I121" s="1"/>
      <c r="J121" s="57"/>
      <c r="K121" s="58"/>
      <c r="L121" s="1"/>
      <c r="M121" s="1"/>
      <c r="N121" s="57"/>
      <c r="O121" s="58"/>
      <c r="P121" s="1"/>
      <c r="Q121" s="1"/>
      <c r="R121" s="57"/>
      <c r="S121" s="58"/>
      <c r="T121" s="1"/>
      <c r="U121" s="1"/>
      <c r="V121" s="57"/>
      <c r="W121" s="58"/>
      <c r="X121" s="1"/>
      <c r="Y121" s="1"/>
      <c r="Z121" s="57"/>
      <c r="AA121" s="58"/>
      <c r="AB121" s="1"/>
      <c r="AC121" s="1"/>
      <c r="AD121" s="57"/>
      <c r="AE121" s="58"/>
      <c r="AF121" s="1"/>
      <c r="AG121" s="1"/>
      <c r="AH121" s="57"/>
      <c r="AI121" s="58"/>
      <c r="AJ121" s="1"/>
      <c r="AK121" s="1"/>
      <c r="AL121" s="57"/>
      <c r="AM121" s="58"/>
      <c r="AN121" s="1"/>
      <c r="AO121" s="1"/>
      <c r="AP121" s="57"/>
      <c r="AQ121" s="58"/>
      <c r="AR121" s="1"/>
      <c r="AS121" s="1"/>
      <c r="AT121" s="57"/>
      <c r="AU121" s="58"/>
      <c r="AV121" s="1"/>
      <c r="AW121" s="1"/>
      <c r="AX121" s="57"/>
      <c r="AY121" s="58"/>
      <c r="AZ121" s="1"/>
      <c r="BA121" s="1"/>
      <c r="BB121" s="57"/>
      <c r="BC121" s="58"/>
      <c r="BD121" s="1"/>
      <c r="BE121" s="1"/>
      <c r="BF121" s="57"/>
      <c r="BG121" s="58"/>
      <c r="BH121" s="1"/>
      <c r="BI121" s="1"/>
      <c r="BJ121" s="57"/>
      <c r="BK121" s="58"/>
      <c r="BL121" s="1"/>
      <c r="BM121" s="1"/>
      <c r="BN121" s="57"/>
      <c r="BO121" s="58"/>
      <c r="BP121" s="1"/>
      <c r="BQ121" s="1"/>
      <c r="BR121" s="57"/>
      <c r="BS121" s="58"/>
      <c r="BT121" s="1"/>
      <c r="BU121" s="1"/>
      <c r="BV121" s="57"/>
      <c r="BW121" s="58"/>
      <c r="BX121" s="1"/>
      <c r="BY121" s="1"/>
      <c r="BZ121" s="57"/>
      <c r="CA121" s="58"/>
      <c r="CB121" s="1"/>
      <c r="CC121" s="1"/>
      <c r="CD121" s="57"/>
      <c r="CE121" s="58"/>
      <c r="CF121" s="1"/>
      <c r="CG121" s="1"/>
      <c r="CH121" s="57"/>
      <c r="CI121" s="58"/>
      <c r="CJ121" s="1"/>
      <c r="CK121" s="1"/>
      <c r="CL121" s="57"/>
      <c r="CM121" s="58"/>
      <c r="CN121" s="1"/>
      <c r="CO121" s="1"/>
      <c r="CP121" s="57"/>
      <c r="CQ121" s="58"/>
      <c r="CR121" s="1"/>
      <c r="CS121" s="1"/>
      <c r="CT121" s="57"/>
      <c r="CU121" s="58"/>
      <c r="CV121" s="1"/>
      <c r="CW121" s="1"/>
      <c r="CX121" s="57"/>
      <c r="CY121" s="58"/>
      <c r="CZ121" s="6"/>
    </row>
    <row r="122" spans="1:104" x14ac:dyDescent="0.25">
      <c r="A122" s="3"/>
      <c r="B122" s="57"/>
      <c r="C122" s="58"/>
      <c r="D122" s="1"/>
      <c r="E122" s="1"/>
      <c r="F122" s="57"/>
      <c r="G122" s="58"/>
      <c r="H122" s="1"/>
      <c r="I122" s="1"/>
      <c r="J122" s="57"/>
      <c r="K122" s="58"/>
      <c r="L122" s="1"/>
      <c r="M122" s="1"/>
      <c r="N122" s="57"/>
      <c r="O122" s="58"/>
      <c r="P122" s="1"/>
      <c r="Q122" s="1"/>
      <c r="R122" s="57"/>
      <c r="S122" s="58"/>
      <c r="T122" s="1"/>
      <c r="U122" s="1"/>
      <c r="V122" s="57"/>
      <c r="W122" s="58"/>
      <c r="X122" s="1"/>
      <c r="Y122" s="1"/>
      <c r="Z122" s="57"/>
      <c r="AA122" s="58"/>
      <c r="AB122" s="1"/>
      <c r="AC122" s="1"/>
      <c r="AD122" s="57"/>
      <c r="AE122" s="58"/>
      <c r="AF122" s="1"/>
      <c r="AG122" s="1"/>
      <c r="AH122" s="57"/>
      <c r="AI122" s="58"/>
      <c r="AJ122" s="1"/>
      <c r="AK122" s="1"/>
      <c r="AL122" s="57"/>
      <c r="AM122" s="58"/>
      <c r="AN122" s="1"/>
      <c r="AO122" s="1"/>
      <c r="AP122" s="57"/>
      <c r="AQ122" s="58"/>
      <c r="AR122" s="1"/>
      <c r="AS122" s="1"/>
      <c r="AT122" s="57"/>
      <c r="AU122" s="58"/>
      <c r="AV122" s="1"/>
      <c r="AW122" s="1"/>
      <c r="AX122" s="57"/>
      <c r="AY122" s="58"/>
      <c r="AZ122" s="1"/>
      <c r="BA122" s="1"/>
      <c r="BB122" s="57"/>
      <c r="BC122" s="58"/>
      <c r="BD122" s="1"/>
      <c r="BE122" s="1"/>
      <c r="BF122" s="57"/>
      <c r="BG122" s="58"/>
      <c r="BH122" s="1"/>
      <c r="BI122" s="1"/>
      <c r="BJ122" s="57"/>
      <c r="BK122" s="58"/>
      <c r="BL122" s="1"/>
      <c r="BM122" s="1"/>
      <c r="BN122" s="57"/>
      <c r="BO122" s="58"/>
      <c r="BP122" s="1"/>
      <c r="BQ122" s="1"/>
      <c r="BR122" s="57"/>
      <c r="BS122" s="58"/>
      <c r="BT122" s="1"/>
      <c r="BU122" s="1"/>
      <c r="BV122" s="57"/>
      <c r="BW122" s="58"/>
      <c r="BX122" s="1"/>
      <c r="BY122" s="1"/>
      <c r="BZ122" s="57"/>
      <c r="CA122" s="58"/>
      <c r="CB122" s="1"/>
      <c r="CC122" s="1"/>
      <c r="CD122" s="57"/>
      <c r="CE122" s="58"/>
      <c r="CF122" s="1"/>
      <c r="CG122" s="1"/>
      <c r="CH122" s="57"/>
      <c r="CI122" s="58"/>
      <c r="CJ122" s="1"/>
      <c r="CK122" s="1"/>
      <c r="CL122" s="57"/>
      <c r="CM122" s="58"/>
      <c r="CN122" s="1"/>
      <c r="CO122" s="1"/>
      <c r="CP122" s="57"/>
      <c r="CQ122" s="58"/>
      <c r="CR122" s="1"/>
      <c r="CS122" s="1"/>
      <c r="CT122" s="57"/>
      <c r="CU122" s="58"/>
      <c r="CV122" s="1"/>
      <c r="CW122" s="1"/>
      <c r="CX122" s="57"/>
      <c r="CY122" s="58"/>
      <c r="CZ122" s="6"/>
    </row>
    <row r="123" spans="1:104" x14ac:dyDescent="0.25">
      <c r="A123" s="3"/>
      <c r="B123" s="59"/>
      <c r="C123" s="60"/>
      <c r="D123" s="1"/>
      <c r="E123" s="1"/>
      <c r="F123" s="59"/>
      <c r="G123" s="60"/>
      <c r="H123" s="1"/>
      <c r="I123" s="1"/>
      <c r="J123" s="59"/>
      <c r="K123" s="60"/>
      <c r="L123" s="1"/>
      <c r="M123" s="1"/>
      <c r="N123" s="59"/>
      <c r="O123" s="60"/>
      <c r="P123" s="1"/>
      <c r="Q123" s="1"/>
      <c r="R123" s="59"/>
      <c r="S123" s="60"/>
      <c r="T123" s="1"/>
      <c r="U123" s="1"/>
      <c r="V123" s="59"/>
      <c r="W123" s="60"/>
      <c r="X123" s="1"/>
      <c r="Y123" s="1"/>
      <c r="Z123" s="59"/>
      <c r="AA123" s="60"/>
      <c r="AB123" s="1"/>
      <c r="AC123" s="1"/>
      <c r="AD123" s="59"/>
      <c r="AE123" s="60"/>
      <c r="AF123" s="1"/>
      <c r="AG123" s="1"/>
      <c r="AH123" s="59"/>
      <c r="AI123" s="60"/>
      <c r="AJ123" s="1"/>
      <c r="AK123" s="1"/>
      <c r="AL123" s="59"/>
      <c r="AM123" s="60"/>
      <c r="AN123" s="1"/>
      <c r="AO123" s="1"/>
      <c r="AP123" s="59"/>
      <c r="AQ123" s="60"/>
      <c r="AR123" s="1"/>
      <c r="AS123" s="1"/>
      <c r="AT123" s="59"/>
      <c r="AU123" s="60"/>
      <c r="AV123" s="1"/>
      <c r="AW123" s="1"/>
      <c r="AX123" s="59"/>
      <c r="AY123" s="60"/>
      <c r="AZ123" s="1"/>
      <c r="BA123" s="1"/>
      <c r="BB123" s="59"/>
      <c r="BC123" s="60"/>
      <c r="BD123" s="1"/>
      <c r="BE123" s="1"/>
      <c r="BF123" s="59"/>
      <c r="BG123" s="60"/>
      <c r="BH123" s="1"/>
      <c r="BI123" s="1"/>
      <c r="BJ123" s="59"/>
      <c r="BK123" s="60"/>
      <c r="BL123" s="1"/>
      <c r="BM123" s="1"/>
      <c r="BN123" s="59"/>
      <c r="BO123" s="60"/>
      <c r="BP123" s="1"/>
      <c r="BQ123" s="1"/>
      <c r="BR123" s="59"/>
      <c r="BS123" s="60"/>
      <c r="BT123" s="1"/>
      <c r="BU123" s="1"/>
      <c r="BV123" s="59"/>
      <c r="BW123" s="60"/>
      <c r="BX123" s="1"/>
      <c r="BY123" s="1"/>
      <c r="BZ123" s="59"/>
      <c r="CA123" s="60"/>
      <c r="CB123" s="1"/>
      <c r="CC123" s="1"/>
      <c r="CD123" s="59"/>
      <c r="CE123" s="60"/>
      <c r="CF123" s="1"/>
      <c r="CG123" s="1"/>
      <c r="CH123" s="59"/>
      <c r="CI123" s="60"/>
      <c r="CJ123" s="1"/>
      <c r="CK123" s="1"/>
      <c r="CL123" s="59"/>
      <c r="CM123" s="60"/>
      <c r="CN123" s="1"/>
      <c r="CO123" s="1"/>
      <c r="CP123" s="59"/>
      <c r="CQ123" s="60"/>
      <c r="CR123" s="1"/>
      <c r="CS123" s="1"/>
      <c r="CT123" s="59"/>
      <c r="CU123" s="60"/>
      <c r="CV123" s="1"/>
      <c r="CW123" s="1"/>
      <c r="CX123" s="59"/>
      <c r="CY123" s="60"/>
      <c r="CZ123" s="6"/>
    </row>
    <row r="124" spans="1:104" x14ac:dyDescent="0.25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6"/>
    </row>
    <row r="125" spans="1:104" x14ac:dyDescent="0.25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6"/>
    </row>
    <row r="126" spans="1:104" x14ac:dyDescent="0.25">
      <c r="A126" s="3"/>
      <c r="B126" s="1"/>
      <c r="C126" s="46" t="s">
        <v>34</v>
      </c>
      <c r="D126" s="47"/>
      <c r="E126" s="47"/>
      <c r="F126" s="48"/>
      <c r="G126" s="46" t="s">
        <v>34</v>
      </c>
      <c r="H126" s="47"/>
      <c r="I126" s="47"/>
      <c r="J126" s="48"/>
      <c r="K126" s="46" t="s">
        <v>34</v>
      </c>
      <c r="L126" s="47"/>
      <c r="M126" s="47"/>
      <c r="N126" s="48"/>
      <c r="O126" s="46" t="s">
        <v>34</v>
      </c>
      <c r="P126" s="47"/>
      <c r="Q126" s="47"/>
      <c r="R126" s="48"/>
      <c r="S126" s="46" t="s">
        <v>34</v>
      </c>
      <c r="T126" s="47"/>
      <c r="U126" s="47"/>
      <c r="V126" s="48"/>
      <c r="W126" s="46" t="s">
        <v>34</v>
      </c>
      <c r="X126" s="47"/>
      <c r="Y126" s="47"/>
      <c r="Z126" s="48"/>
      <c r="AA126" s="46" t="s">
        <v>34</v>
      </c>
      <c r="AB126" s="47"/>
      <c r="AC126" s="47"/>
      <c r="AD126" s="48"/>
      <c r="AE126" s="46" t="s">
        <v>34</v>
      </c>
      <c r="AF126" s="47"/>
      <c r="AG126" s="47"/>
      <c r="AH126" s="48"/>
      <c r="AI126" s="46" t="s">
        <v>34</v>
      </c>
      <c r="AJ126" s="47"/>
      <c r="AK126" s="47"/>
      <c r="AL126" s="48"/>
      <c r="AM126" s="46" t="s">
        <v>34</v>
      </c>
      <c r="AN126" s="47"/>
      <c r="AO126" s="47"/>
      <c r="AP126" s="48"/>
      <c r="AQ126" s="46" t="s">
        <v>34</v>
      </c>
      <c r="AR126" s="47"/>
      <c r="AS126" s="47"/>
      <c r="AT126" s="48"/>
      <c r="AU126" s="46" t="s">
        <v>34</v>
      </c>
      <c r="AV126" s="47"/>
      <c r="AW126" s="47"/>
      <c r="AX126" s="48"/>
      <c r="AY126" s="46" t="s">
        <v>34</v>
      </c>
      <c r="AZ126" s="47"/>
      <c r="BA126" s="47"/>
      <c r="BB126" s="48"/>
      <c r="BC126" s="46" t="s">
        <v>34</v>
      </c>
      <c r="BD126" s="47"/>
      <c r="BE126" s="47"/>
      <c r="BF126" s="48"/>
      <c r="BG126" s="46" t="s">
        <v>34</v>
      </c>
      <c r="BH126" s="47"/>
      <c r="BI126" s="47"/>
      <c r="BJ126" s="48"/>
      <c r="BK126" s="46" t="s">
        <v>34</v>
      </c>
      <c r="BL126" s="47"/>
      <c r="BM126" s="47"/>
      <c r="BN126" s="48"/>
      <c r="BO126" s="46" t="s">
        <v>34</v>
      </c>
      <c r="BP126" s="47"/>
      <c r="BQ126" s="47"/>
      <c r="BR126" s="48"/>
      <c r="BS126" s="46" t="s">
        <v>34</v>
      </c>
      <c r="BT126" s="47"/>
      <c r="BU126" s="47"/>
      <c r="BV126" s="48"/>
      <c r="BW126" s="46" t="s">
        <v>34</v>
      </c>
      <c r="BX126" s="47"/>
      <c r="BY126" s="47"/>
      <c r="BZ126" s="48"/>
      <c r="CA126" s="46" t="s">
        <v>34</v>
      </c>
      <c r="CB126" s="47"/>
      <c r="CC126" s="47"/>
      <c r="CD126" s="48"/>
      <c r="CE126" s="46" t="s">
        <v>34</v>
      </c>
      <c r="CF126" s="47"/>
      <c r="CG126" s="47"/>
      <c r="CH126" s="48"/>
      <c r="CI126" s="46" t="s">
        <v>34</v>
      </c>
      <c r="CJ126" s="47"/>
      <c r="CK126" s="47"/>
      <c r="CL126" s="48"/>
      <c r="CM126" s="46" t="s">
        <v>34</v>
      </c>
      <c r="CN126" s="47"/>
      <c r="CO126" s="47"/>
      <c r="CP126" s="48"/>
      <c r="CQ126" s="46" t="s">
        <v>34</v>
      </c>
      <c r="CR126" s="47"/>
      <c r="CS126" s="47"/>
      <c r="CT126" s="48"/>
      <c r="CU126" s="46" t="s">
        <v>34</v>
      </c>
      <c r="CV126" s="47"/>
      <c r="CW126" s="47"/>
      <c r="CX126" s="48"/>
      <c r="CY126" s="1"/>
      <c r="CZ126" s="6"/>
    </row>
    <row r="127" spans="1:104" x14ac:dyDescent="0.25">
      <c r="A127" s="3"/>
      <c r="B127" s="1"/>
      <c r="C127" s="49"/>
      <c r="D127" s="50"/>
      <c r="E127" s="50"/>
      <c r="F127" s="51"/>
      <c r="G127" s="49"/>
      <c r="H127" s="50"/>
      <c r="I127" s="50"/>
      <c r="J127" s="51"/>
      <c r="K127" s="49"/>
      <c r="L127" s="50"/>
      <c r="M127" s="50"/>
      <c r="N127" s="51"/>
      <c r="O127" s="49"/>
      <c r="P127" s="50"/>
      <c r="Q127" s="50"/>
      <c r="R127" s="51"/>
      <c r="S127" s="49"/>
      <c r="T127" s="50"/>
      <c r="U127" s="50"/>
      <c r="V127" s="51"/>
      <c r="W127" s="49"/>
      <c r="X127" s="50"/>
      <c r="Y127" s="50"/>
      <c r="Z127" s="51"/>
      <c r="AA127" s="49"/>
      <c r="AB127" s="50"/>
      <c r="AC127" s="50"/>
      <c r="AD127" s="51"/>
      <c r="AE127" s="49"/>
      <c r="AF127" s="50"/>
      <c r="AG127" s="50"/>
      <c r="AH127" s="51"/>
      <c r="AI127" s="49"/>
      <c r="AJ127" s="50"/>
      <c r="AK127" s="50"/>
      <c r="AL127" s="51"/>
      <c r="AM127" s="49"/>
      <c r="AN127" s="50"/>
      <c r="AO127" s="50"/>
      <c r="AP127" s="51"/>
      <c r="AQ127" s="49"/>
      <c r="AR127" s="50"/>
      <c r="AS127" s="50"/>
      <c r="AT127" s="51"/>
      <c r="AU127" s="49"/>
      <c r="AV127" s="50"/>
      <c r="AW127" s="50"/>
      <c r="AX127" s="51"/>
      <c r="AY127" s="49"/>
      <c r="AZ127" s="50"/>
      <c r="BA127" s="50"/>
      <c r="BB127" s="51"/>
      <c r="BC127" s="49"/>
      <c r="BD127" s="50"/>
      <c r="BE127" s="50"/>
      <c r="BF127" s="51"/>
      <c r="BG127" s="49"/>
      <c r="BH127" s="50"/>
      <c r="BI127" s="50"/>
      <c r="BJ127" s="51"/>
      <c r="BK127" s="49"/>
      <c r="BL127" s="50"/>
      <c r="BM127" s="50"/>
      <c r="BN127" s="51"/>
      <c r="BO127" s="49"/>
      <c r="BP127" s="50"/>
      <c r="BQ127" s="50"/>
      <c r="BR127" s="51"/>
      <c r="BS127" s="49"/>
      <c r="BT127" s="50"/>
      <c r="BU127" s="50"/>
      <c r="BV127" s="51"/>
      <c r="BW127" s="49"/>
      <c r="BX127" s="50"/>
      <c r="BY127" s="50"/>
      <c r="BZ127" s="51"/>
      <c r="CA127" s="49"/>
      <c r="CB127" s="50"/>
      <c r="CC127" s="50"/>
      <c r="CD127" s="51"/>
      <c r="CE127" s="49"/>
      <c r="CF127" s="50"/>
      <c r="CG127" s="50"/>
      <c r="CH127" s="51"/>
      <c r="CI127" s="49"/>
      <c r="CJ127" s="50"/>
      <c r="CK127" s="50"/>
      <c r="CL127" s="51"/>
      <c r="CM127" s="49"/>
      <c r="CN127" s="50"/>
      <c r="CO127" s="50"/>
      <c r="CP127" s="51"/>
      <c r="CQ127" s="49"/>
      <c r="CR127" s="50"/>
      <c r="CS127" s="50"/>
      <c r="CT127" s="51"/>
      <c r="CU127" s="49"/>
      <c r="CV127" s="50"/>
      <c r="CW127" s="50"/>
      <c r="CX127" s="51"/>
      <c r="CY127" s="1"/>
      <c r="CZ127" s="6"/>
    </row>
    <row r="128" spans="1:104" x14ac:dyDescent="0.25">
      <c r="A128" s="3"/>
      <c r="B128" s="1"/>
      <c r="C128" s="52"/>
      <c r="D128" s="53"/>
      <c r="E128" s="53"/>
      <c r="F128" s="54"/>
      <c r="G128" s="52"/>
      <c r="H128" s="53"/>
      <c r="I128" s="53"/>
      <c r="J128" s="54"/>
      <c r="K128" s="52"/>
      <c r="L128" s="53"/>
      <c r="M128" s="53"/>
      <c r="N128" s="54"/>
      <c r="O128" s="52"/>
      <c r="P128" s="53"/>
      <c r="Q128" s="53"/>
      <c r="R128" s="54"/>
      <c r="S128" s="52"/>
      <c r="T128" s="53"/>
      <c r="U128" s="53"/>
      <c r="V128" s="54"/>
      <c r="W128" s="52"/>
      <c r="X128" s="53"/>
      <c r="Y128" s="53"/>
      <c r="Z128" s="54"/>
      <c r="AA128" s="52"/>
      <c r="AB128" s="53"/>
      <c r="AC128" s="53"/>
      <c r="AD128" s="54"/>
      <c r="AE128" s="52"/>
      <c r="AF128" s="53"/>
      <c r="AG128" s="53"/>
      <c r="AH128" s="54"/>
      <c r="AI128" s="52"/>
      <c r="AJ128" s="53"/>
      <c r="AK128" s="53"/>
      <c r="AL128" s="54"/>
      <c r="AM128" s="52"/>
      <c r="AN128" s="53"/>
      <c r="AO128" s="53"/>
      <c r="AP128" s="54"/>
      <c r="AQ128" s="52"/>
      <c r="AR128" s="53"/>
      <c r="AS128" s="53"/>
      <c r="AT128" s="54"/>
      <c r="AU128" s="52"/>
      <c r="AV128" s="53"/>
      <c r="AW128" s="53"/>
      <c r="AX128" s="54"/>
      <c r="AY128" s="52"/>
      <c r="AZ128" s="53"/>
      <c r="BA128" s="53"/>
      <c r="BB128" s="54"/>
      <c r="BC128" s="52"/>
      <c r="BD128" s="53"/>
      <c r="BE128" s="53"/>
      <c r="BF128" s="54"/>
      <c r="BG128" s="52"/>
      <c r="BH128" s="53"/>
      <c r="BI128" s="53"/>
      <c r="BJ128" s="54"/>
      <c r="BK128" s="52"/>
      <c r="BL128" s="53"/>
      <c r="BM128" s="53"/>
      <c r="BN128" s="54"/>
      <c r="BO128" s="52"/>
      <c r="BP128" s="53"/>
      <c r="BQ128" s="53"/>
      <c r="BR128" s="54"/>
      <c r="BS128" s="52"/>
      <c r="BT128" s="53"/>
      <c r="BU128" s="53"/>
      <c r="BV128" s="54"/>
      <c r="BW128" s="52"/>
      <c r="BX128" s="53"/>
      <c r="BY128" s="53"/>
      <c r="BZ128" s="54"/>
      <c r="CA128" s="52"/>
      <c r="CB128" s="53"/>
      <c r="CC128" s="53"/>
      <c r="CD128" s="54"/>
      <c r="CE128" s="52"/>
      <c r="CF128" s="53"/>
      <c r="CG128" s="53"/>
      <c r="CH128" s="54"/>
      <c r="CI128" s="52"/>
      <c r="CJ128" s="53"/>
      <c r="CK128" s="53"/>
      <c r="CL128" s="54"/>
      <c r="CM128" s="52"/>
      <c r="CN128" s="53"/>
      <c r="CO128" s="53"/>
      <c r="CP128" s="54"/>
      <c r="CQ128" s="52"/>
      <c r="CR128" s="53"/>
      <c r="CS128" s="53"/>
      <c r="CT128" s="54"/>
      <c r="CU128" s="52"/>
      <c r="CV128" s="53"/>
      <c r="CW128" s="53"/>
      <c r="CX128" s="54"/>
      <c r="CY128" s="1"/>
      <c r="CZ128" s="6"/>
    </row>
    <row r="129" spans="1:104" x14ac:dyDescent="0.25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6"/>
    </row>
    <row r="130" spans="1:104" x14ac:dyDescent="0.25">
      <c r="A130" s="3"/>
      <c r="B130" s="55" t="s">
        <v>157</v>
      </c>
      <c r="C130" s="56"/>
      <c r="D130" s="1"/>
      <c r="E130" s="1"/>
      <c r="F130" s="55" t="s">
        <v>158</v>
      </c>
      <c r="G130" s="56"/>
      <c r="H130" s="1"/>
      <c r="I130" s="1"/>
      <c r="J130" s="55" t="s">
        <v>159</v>
      </c>
      <c r="K130" s="56"/>
      <c r="L130" s="1"/>
      <c r="M130" s="1"/>
      <c r="N130" s="55" t="s">
        <v>160</v>
      </c>
      <c r="O130" s="56"/>
      <c r="P130" s="1"/>
      <c r="Q130" s="1"/>
      <c r="R130" s="55" t="s">
        <v>161</v>
      </c>
      <c r="S130" s="56"/>
      <c r="T130" s="1"/>
      <c r="U130" s="1"/>
      <c r="V130" s="55" t="s">
        <v>162</v>
      </c>
      <c r="W130" s="56"/>
      <c r="X130" s="1"/>
      <c r="Y130" s="1"/>
      <c r="Z130" s="55" t="s">
        <v>163</v>
      </c>
      <c r="AA130" s="56"/>
      <c r="AB130" s="1"/>
      <c r="AC130" s="1"/>
      <c r="AD130" s="55" t="s">
        <v>164</v>
      </c>
      <c r="AE130" s="56"/>
      <c r="AF130" s="1"/>
      <c r="AG130" s="1"/>
      <c r="AH130" s="55" t="s">
        <v>165</v>
      </c>
      <c r="AI130" s="56"/>
      <c r="AJ130" s="1"/>
      <c r="AK130" s="1"/>
      <c r="AL130" s="55" t="s">
        <v>166</v>
      </c>
      <c r="AM130" s="56"/>
      <c r="AN130" s="1"/>
      <c r="AO130" s="1"/>
      <c r="AP130" s="55" t="s">
        <v>167</v>
      </c>
      <c r="AQ130" s="56"/>
      <c r="AR130" s="1"/>
      <c r="AS130" s="1"/>
      <c r="AT130" s="55" t="s">
        <v>168</v>
      </c>
      <c r="AU130" s="56"/>
      <c r="AV130" s="1"/>
      <c r="AW130" s="1"/>
      <c r="AX130" s="55" t="s">
        <v>169</v>
      </c>
      <c r="AY130" s="56"/>
      <c r="AZ130" s="1"/>
      <c r="BA130" s="1"/>
      <c r="BB130" s="55" t="s">
        <v>170</v>
      </c>
      <c r="BC130" s="56"/>
      <c r="BD130" s="1"/>
      <c r="BE130" s="1"/>
      <c r="BF130" s="55" t="s">
        <v>171</v>
      </c>
      <c r="BG130" s="56"/>
      <c r="BH130" s="1"/>
      <c r="BI130" s="1"/>
      <c r="BJ130" s="55" t="s">
        <v>172</v>
      </c>
      <c r="BK130" s="56"/>
      <c r="BL130" s="1"/>
      <c r="BM130" s="1"/>
      <c r="BN130" s="55" t="s">
        <v>173</v>
      </c>
      <c r="BO130" s="56"/>
      <c r="BP130" s="1"/>
      <c r="BQ130" s="1"/>
      <c r="BR130" s="55" t="s">
        <v>174</v>
      </c>
      <c r="BS130" s="56"/>
      <c r="BT130" s="1"/>
      <c r="BU130" s="1"/>
      <c r="BV130" s="55" t="s">
        <v>175</v>
      </c>
      <c r="BW130" s="56"/>
      <c r="BX130" s="1"/>
      <c r="BY130" s="1"/>
      <c r="BZ130" s="55" t="s">
        <v>176</v>
      </c>
      <c r="CA130" s="56"/>
      <c r="CB130" s="1"/>
      <c r="CC130" s="1"/>
      <c r="CD130" s="55" t="s">
        <v>177</v>
      </c>
      <c r="CE130" s="56"/>
      <c r="CF130" s="1"/>
      <c r="CG130" s="1"/>
      <c r="CH130" s="55" t="s">
        <v>178</v>
      </c>
      <c r="CI130" s="56"/>
      <c r="CJ130" s="1"/>
      <c r="CK130" s="1"/>
      <c r="CL130" s="55" t="s">
        <v>179</v>
      </c>
      <c r="CM130" s="56"/>
      <c r="CN130" s="1"/>
      <c r="CO130" s="1"/>
      <c r="CP130" s="55" t="s">
        <v>180</v>
      </c>
      <c r="CQ130" s="56"/>
      <c r="CR130" s="1"/>
      <c r="CS130" s="1"/>
      <c r="CT130" s="55" t="s">
        <v>181</v>
      </c>
      <c r="CU130" s="56"/>
      <c r="CV130" s="1"/>
      <c r="CW130" s="1"/>
      <c r="CX130" s="55" t="s">
        <v>182</v>
      </c>
      <c r="CY130" s="56"/>
      <c r="CZ130" s="6"/>
    </row>
    <row r="131" spans="1:104" x14ac:dyDescent="0.25">
      <c r="A131" s="3"/>
      <c r="B131" s="57"/>
      <c r="C131" s="58"/>
      <c r="D131" s="1"/>
      <c r="E131" s="1"/>
      <c r="F131" s="57"/>
      <c r="G131" s="58"/>
      <c r="H131" s="1"/>
      <c r="I131" s="1"/>
      <c r="J131" s="57"/>
      <c r="K131" s="58"/>
      <c r="L131" s="1"/>
      <c r="M131" s="1"/>
      <c r="N131" s="57"/>
      <c r="O131" s="58"/>
      <c r="P131" s="1"/>
      <c r="Q131" s="1"/>
      <c r="R131" s="57"/>
      <c r="S131" s="58"/>
      <c r="T131" s="1"/>
      <c r="U131" s="1"/>
      <c r="V131" s="57"/>
      <c r="W131" s="58"/>
      <c r="X131" s="1"/>
      <c r="Y131" s="1"/>
      <c r="Z131" s="57"/>
      <c r="AA131" s="58"/>
      <c r="AB131" s="1"/>
      <c r="AC131" s="1"/>
      <c r="AD131" s="57"/>
      <c r="AE131" s="58"/>
      <c r="AF131" s="1"/>
      <c r="AG131" s="1"/>
      <c r="AH131" s="57"/>
      <c r="AI131" s="58"/>
      <c r="AJ131" s="1"/>
      <c r="AK131" s="1"/>
      <c r="AL131" s="57"/>
      <c r="AM131" s="58"/>
      <c r="AN131" s="1"/>
      <c r="AO131" s="1"/>
      <c r="AP131" s="57"/>
      <c r="AQ131" s="58"/>
      <c r="AR131" s="1"/>
      <c r="AS131" s="1"/>
      <c r="AT131" s="57"/>
      <c r="AU131" s="58"/>
      <c r="AV131" s="1"/>
      <c r="AW131" s="1"/>
      <c r="AX131" s="57"/>
      <c r="AY131" s="58"/>
      <c r="AZ131" s="1"/>
      <c r="BA131" s="1"/>
      <c r="BB131" s="57"/>
      <c r="BC131" s="58"/>
      <c r="BD131" s="1"/>
      <c r="BE131" s="1"/>
      <c r="BF131" s="57"/>
      <c r="BG131" s="58"/>
      <c r="BH131" s="1"/>
      <c r="BI131" s="1"/>
      <c r="BJ131" s="57"/>
      <c r="BK131" s="58"/>
      <c r="BL131" s="1"/>
      <c r="BM131" s="1"/>
      <c r="BN131" s="57"/>
      <c r="BO131" s="58"/>
      <c r="BP131" s="1"/>
      <c r="BQ131" s="1"/>
      <c r="BR131" s="57"/>
      <c r="BS131" s="58"/>
      <c r="BT131" s="1"/>
      <c r="BU131" s="1"/>
      <c r="BV131" s="57"/>
      <c r="BW131" s="58"/>
      <c r="BX131" s="1"/>
      <c r="BY131" s="1"/>
      <c r="BZ131" s="57"/>
      <c r="CA131" s="58"/>
      <c r="CB131" s="1"/>
      <c r="CC131" s="1"/>
      <c r="CD131" s="57"/>
      <c r="CE131" s="58"/>
      <c r="CF131" s="1"/>
      <c r="CG131" s="1"/>
      <c r="CH131" s="57"/>
      <c r="CI131" s="58"/>
      <c r="CJ131" s="1"/>
      <c r="CK131" s="1"/>
      <c r="CL131" s="57"/>
      <c r="CM131" s="58"/>
      <c r="CN131" s="1"/>
      <c r="CO131" s="1"/>
      <c r="CP131" s="57"/>
      <c r="CQ131" s="58"/>
      <c r="CR131" s="1"/>
      <c r="CS131" s="1"/>
      <c r="CT131" s="57"/>
      <c r="CU131" s="58"/>
      <c r="CV131" s="1"/>
      <c r="CW131" s="1"/>
      <c r="CX131" s="57"/>
      <c r="CY131" s="58"/>
      <c r="CZ131" s="6"/>
    </row>
    <row r="132" spans="1:104" x14ac:dyDescent="0.25">
      <c r="A132" s="3"/>
      <c r="B132" s="57"/>
      <c r="C132" s="58"/>
      <c r="D132" s="1"/>
      <c r="E132" s="1"/>
      <c r="F132" s="57"/>
      <c r="G132" s="58"/>
      <c r="H132" s="1"/>
      <c r="I132" s="1"/>
      <c r="J132" s="57"/>
      <c r="K132" s="58"/>
      <c r="L132" s="1"/>
      <c r="M132" s="1"/>
      <c r="N132" s="57"/>
      <c r="O132" s="58"/>
      <c r="P132" s="1"/>
      <c r="Q132" s="1"/>
      <c r="R132" s="57"/>
      <c r="S132" s="58"/>
      <c r="T132" s="1"/>
      <c r="U132" s="1"/>
      <c r="V132" s="57"/>
      <c r="W132" s="58"/>
      <c r="X132" s="1"/>
      <c r="Y132" s="1"/>
      <c r="Z132" s="57"/>
      <c r="AA132" s="58"/>
      <c r="AB132" s="1"/>
      <c r="AC132" s="1"/>
      <c r="AD132" s="57"/>
      <c r="AE132" s="58"/>
      <c r="AF132" s="1"/>
      <c r="AG132" s="1"/>
      <c r="AH132" s="57"/>
      <c r="AI132" s="58"/>
      <c r="AJ132" s="1"/>
      <c r="AK132" s="1"/>
      <c r="AL132" s="57"/>
      <c r="AM132" s="58"/>
      <c r="AN132" s="1"/>
      <c r="AO132" s="1"/>
      <c r="AP132" s="57"/>
      <c r="AQ132" s="58"/>
      <c r="AR132" s="1"/>
      <c r="AS132" s="1"/>
      <c r="AT132" s="57"/>
      <c r="AU132" s="58"/>
      <c r="AV132" s="1"/>
      <c r="AW132" s="1"/>
      <c r="AX132" s="57"/>
      <c r="AY132" s="58"/>
      <c r="AZ132" s="1"/>
      <c r="BA132" s="1"/>
      <c r="BB132" s="57"/>
      <c r="BC132" s="58"/>
      <c r="BD132" s="1"/>
      <c r="BE132" s="1"/>
      <c r="BF132" s="57"/>
      <c r="BG132" s="58"/>
      <c r="BH132" s="1"/>
      <c r="BI132" s="1"/>
      <c r="BJ132" s="57"/>
      <c r="BK132" s="58"/>
      <c r="BL132" s="1"/>
      <c r="BM132" s="1"/>
      <c r="BN132" s="57"/>
      <c r="BO132" s="58"/>
      <c r="BP132" s="1"/>
      <c r="BQ132" s="1"/>
      <c r="BR132" s="57"/>
      <c r="BS132" s="58"/>
      <c r="BT132" s="1"/>
      <c r="BU132" s="1"/>
      <c r="BV132" s="57"/>
      <c r="BW132" s="58"/>
      <c r="BX132" s="1"/>
      <c r="BY132" s="1"/>
      <c r="BZ132" s="57"/>
      <c r="CA132" s="58"/>
      <c r="CB132" s="1"/>
      <c r="CC132" s="1"/>
      <c r="CD132" s="57"/>
      <c r="CE132" s="58"/>
      <c r="CF132" s="1"/>
      <c r="CG132" s="1"/>
      <c r="CH132" s="57"/>
      <c r="CI132" s="58"/>
      <c r="CJ132" s="1"/>
      <c r="CK132" s="1"/>
      <c r="CL132" s="57"/>
      <c r="CM132" s="58"/>
      <c r="CN132" s="1"/>
      <c r="CO132" s="1"/>
      <c r="CP132" s="57"/>
      <c r="CQ132" s="58"/>
      <c r="CR132" s="1"/>
      <c r="CS132" s="1"/>
      <c r="CT132" s="57"/>
      <c r="CU132" s="58"/>
      <c r="CV132" s="1"/>
      <c r="CW132" s="1"/>
      <c r="CX132" s="57"/>
      <c r="CY132" s="58"/>
      <c r="CZ132" s="6"/>
    </row>
    <row r="133" spans="1:104" x14ac:dyDescent="0.25">
      <c r="A133" s="3"/>
      <c r="B133" s="59"/>
      <c r="C133" s="60"/>
      <c r="D133" s="1"/>
      <c r="E133" s="1"/>
      <c r="F133" s="59"/>
      <c r="G133" s="60"/>
      <c r="H133" s="1"/>
      <c r="I133" s="1"/>
      <c r="J133" s="59"/>
      <c r="K133" s="60"/>
      <c r="L133" s="1"/>
      <c r="M133" s="1"/>
      <c r="N133" s="59"/>
      <c r="O133" s="60"/>
      <c r="P133" s="1"/>
      <c r="Q133" s="1"/>
      <c r="R133" s="59"/>
      <c r="S133" s="60"/>
      <c r="T133" s="1"/>
      <c r="U133" s="1"/>
      <c r="V133" s="59"/>
      <c r="W133" s="60"/>
      <c r="X133" s="1"/>
      <c r="Y133" s="1"/>
      <c r="Z133" s="59"/>
      <c r="AA133" s="60"/>
      <c r="AB133" s="1"/>
      <c r="AC133" s="1"/>
      <c r="AD133" s="59"/>
      <c r="AE133" s="60"/>
      <c r="AF133" s="1"/>
      <c r="AG133" s="1"/>
      <c r="AH133" s="59"/>
      <c r="AI133" s="60"/>
      <c r="AJ133" s="1"/>
      <c r="AK133" s="1"/>
      <c r="AL133" s="59"/>
      <c r="AM133" s="60"/>
      <c r="AN133" s="1"/>
      <c r="AO133" s="1"/>
      <c r="AP133" s="59"/>
      <c r="AQ133" s="60"/>
      <c r="AR133" s="1"/>
      <c r="AS133" s="1"/>
      <c r="AT133" s="59"/>
      <c r="AU133" s="60"/>
      <c r="AV133" s="1"/>
      <c r="AW133" s="1"/>
      <c r="AX133" s="59"/>
      <c r="AY133" s="60"/>
      <c r="AZ133" s="1"/>
      <c r="BA133" s="1"/>
      <c r="BB133" s="59"/>
      <c r="BC133" s="60"/>
      <c r="BD133" s="1"/>
      <c r="BE133" s="1"/>
      <c r="BF133" s="59"/>
      <c r="BG133" s="60"/>
      <c r="BH133" s="1"/>
      <c r="BI133" s="1"/>
      <c r="BJ133" s="59"/>
      <c r="BK133" s="60"/>
      <c r="BL133" s="1"/>
      <c r="BM133" s="1"/>
      <c r="BN133" s="59"/>
      <c r="BO133" s="60"/>
      <c r="BP133" s="1"/>
      <c r="BQ133" s="1"/>
      <c r="BR133" s="59"/>
      <c r="BS133" s="60"/>
      <c r="BT133" s="1"/>
      <c r="BU133" s="1"/>
      <c r="BV133" s="59"/>
      <c r="BW133" s="60"/>
      <c r="BX133" s="1"/>
      <c r="BY133" s="1"/>
      <c r="BZ133" s="59"/>
      <c r="CA133" s="60"/>
      <c r="CB133" s="1"/>
      <c r="CC133" s="1"/>
      <c r="CD133" s="59"/>
      <c r="CE133" s="60"/>
      <c r="CF133" s="1"/>
      <c r="CG133" s="1"/>
      <c r="CH133" s="59"/>
      <c r="CI133" s="60"/>
      <c r="CJ133" s="1"/>
      <c r="CK133" s="1"/>
      <c r="CL133" s="59"/>
      <c r="CM133" s="60"/>
      <c r="CN133" s="1"/>
      <c r="CO133" s="1"/>
      <c r="CP133" s="59"/>
      <c r="CQ133" s="60"/>
      <c r="CR133" s="1"/>
      <c r="CS133" s="1"/>
      <c r="CT133" s="59"/>
      <c r="CU133" s="60"/>
      <c r="CV133" s="1"/>
      <c r="CW133" s="1"/>
      <c r="CX133" s="59"/>
      <c r="CY133" s="60"/>
      <c r="CZ133" s="6"/>
    </row>
    <row r="134" spans="1:104" x14ac:dyDescent="0.25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6"/>
    </row>
    <row r="135" spans="1:104" x14ac:dyDescent="0.25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6"/>
    </row>
    <row r="136" spans="1:104" x14ac:dyDescent="0.25">
      <c r="A136" s="3"/>
      <c r="B136" s="1"/>
      <c r="C136" s="46" t="s">
        <v>34</v>
      </c>
      <c r="D136" s="47"/>
      <c r="E136" s="47"/>
      <c r="F136" s="48"/>
      <c r="G136" s="46" t="s">
        <v>34</v>
      </c>
      <c r="H136" s="47"/>
      <c r="I136" s="47"/>
      <c r="J136" s="48"/>
      <c r="K136" s="46" t="s">
        <v>34</v>
      </c>
      <c r="L136" s="47"/>
      <c r="M136" s="47"/>
      <c r="N136" s="48"/>
      <c r="O136" s="46" t="s">
        <v>34</v>
      </c>
      <c r="P136" s="47"/>
      <c r="Q136" s="47"/>
      <c r="R136" s="48"/>
      <c r="S136" s="46" t="s">
        <v>34</v>
      </c>
      <c r="T136" s="47"/>
      <c r="U136" s="47"/>
      <c r="V136" s="48"/>
      <c r="W136" s="46" t="s">
        <v>34</v>
      </c>
      <c r="X136" s="47"/>
      <c r="Y136" s="47"/>
      <c r="Z136" s="48"/>
      <c r="AA136" s="46" t="s">
        <v>34</v>
      </c>
      <c r="AB136" s="47"/>
      <c r="AC136" s="47"/>
      <c r="AD136" s="48"/>
      <c r="AE136" s="46" t="s">
        <v>34</v>
      </c>
      <c r="AF136" s="47"/>
      <c r="AG136" s="47"/>
      <c r="AH136" s="48"/>
      <c r="AI136" s="46" t="s">
        <v>34</v>
      </c>
      <c r="AJ136" s="47"/>
      <c r="AK136" s="47"/>
      <c r="AL136" s="48"/>
      <c r="AM136" s="46" t="s">
        <v>34</v>
      </c>
      <c r="AN136" s="47"/>
      <c r="AO136" s="47"/>
      <c r="AP136" s="48"/>
      <c r="AQ136" s="46" t="s">
        <v>34</v>
      </c>
      <c r="AR136" s="47"/>
      <c r="AS136" s="47"/>
      <c r="AT136" s="48"/>
      <c r="AU136" s="46" t="s">
        <v>34</v>
      </c>
      <c r="AV136" s="47"/>
      <c r="AW136" s="47"/>
      <c r="AX136" s="48"/>
      <c r="AY136" s="46" t="s">
        <v>34</v>
      </c>
      <c r="AZ136" s="47"/>
      <c r="BA136" s="47"/>
      <c r="BB136" s="48"/>
      <c r="BC136" s="46" t="s">
        <v>34</v>
      </c>
      <c r="BD136" s="47"/>
      <c r="BE136" s="47"/>
      <c r="BF136" s="48"/>
      <c r="BG136" s="46" t="s">
        <v>34</v>
      </c>
      <c r="BH136" s="47"/>
      <c r="BI136" s="47"/>
      <c r="BJ136" s="48"/>
      <c r="BK136" s="46" t="s">
        <v>34</v>
      </c>
      <c r="BL136" s="47"/>
      <c r="BM136" s="47"/>
      <c r="BN136" s="48"/>
      <c r="BO136" s="46" t="s">
        <v>34</v>
      </c>
      <c r="BP136" s="47"/>
      <c r="BQ136" s="47"/>
      <c r="BR136" s="48"/>
      <c r="BS136" s="46" t="s">
        <v>34</v>
      </c>
      <c r="BT136" s="47"/>
      <c r="BU136" s="47"/>
      <c r="BV136" s="48"/>
      <c r="BW136" s="46" t="s">
        <v>34</v>
      </c>
      <c r="BX136" s="47"/>
      <c r="BY136" s="47"/>
      <c r="BZ136" s="48"/>
      <c r="CA136" s="46" t="s">
        <v>34</v>
      </c>
      <c r="CB136" s="47"/>
      <c r="CC136" s="47"/>
      <c r="CD136" s="48"/>
      <c r="CE136" s="46" t="s">
        <v>34</v>
      </c>
      <c r="CF136" s="47"/>
      <c r="CG136" s="47"/>
      <c r="CH136" s="48"/>
      <c r="CI136" s="46" t="s">
        <v>34</v>
      </c>
      <c r="CJ136" s="47"/>
      <c r="CK136" s="47"/>
      <c r="CL136" s="48"/>
      <c r="CM136" s="46" t="s">
        <v>34</v>
      </c>
      <c r="CN136" s="47"/>
      <c r="CO136" s="47"/>
      <c r="CP136" s="48"/>
      <c r="CQ136" s="46" t="s">
        <v>34</v>
      </c>
      <c r="CR136" s="47"/>
      <c r="CS136" s="47"/>
      <c r="CT136" s="48"/>
      <c r="CU136" s="46" t="s">
        <v>34</v>
      </c>
      <c r="CV136" s="47"/>
      <c r="CW136" s="47"/>
      <c r="CX136" s="48"/>
      <c r="CY136" s="1"/>
      <c r="CZ136" s="6"/>
    </row>
    <row r="137" spans="1:104" x14ac:dyDescent="0.25">
      <c r="A137" s="3"/>
      <c r="B137" s="1"/>
      <c r="C137" s="49"/>
      <c r="D137" s="50"/>
      <c r="E137" s="50"/>
      <c r="F137" s="51"/>
      <c r="G137" s="49"/>
      <c r="H137" s="50"/>
      <c r="I137" s="50"/>
      <c r="J137" s="51"/>
      <c r="K137" s="49"/>
      <c r="L137" s="50"/>
      <c r="M137" s="50"/>
      <c r="N137" s="51"/>
      <c r="O137" s="49"/>
      <c r="P137" s="50"/>
      <c r="Q137" s="50"/>
      <c r="R137" s="51"/>
      <c r="S137" s="49"/>
      <c r="T137" s="50"/>
      <c r="U137" s="50"/>
      <c r="V137" s="51"/>
      <c r="W137" s="49"/>
      <c r="X137" s="50"/>
      <c r="Y137" s="50"/>
      <c r="Z137" s="51"/>
      <c r="AA137" s="49"/>
      <c r="AB137" s="50"/>
      <c r="AC137" s="50"/>
      <c r="AD137" s="51"/>
      <c r="AE137" s="49"/>
      <c r="AF137" s="50"/>
      <c r="AG137" s="50"/>
      <c r="AH137" s="51"/>
      <c r="AI137" s="49"/>
      <c r="AJ137" s="50"/>
      <c r="AK137" s="50"/>
      <c r="AL137" s="51"/>
      <c r="AM137" s="49"/>
      <c r="AN137" s="50"/>
      <c r="AO137" s="50"/>
      <c r="AP137" s="51"/>
      <c r="AQ137" s="49"/>
      <c r="AR137" s="50"/>
      <c r="AS137" s="50"/>
      <c r="AT137" s="51"/>
      <c r="AU137" s="49"/>
      <c r="AV137" s="50"/>
      <c r="AW137" s="50"/>
      <c r="AX137" s="51"/>
      <c r="AY137" s="49"/>
      <c r="AZ137" s="50"/>
      <c r="BA137" s="50"/>
      <c r="BB137" s="51"/>
      <c r="BC137" s="49"/>
      <c r="BD137" s="50"/>
      <c r="BE137" s="50"/>
      <c r="BF137" s="51"/>
      <c r="BG137" s="49"/>
      <c r="BH137" s="50"/>
      <c r="BI137" s="50"/>
      <c r="BJ137" s="51"/>
      <c r="BK137" s="49"/>
      <c r="BL137" s="50"/>
      <c r="BM137" s="50"/>
      <c r="BN137" s="51"/>
      <c r="BO137" s="49"/>
      <c r="BP137" s="50"/>
      <c r="BQ137" s="50"/>
      <c r="BR137" s="51"/>
      <c r="BS137" s="49"/>
      <c r="BT137" s="50"/>
      <c r="BU137" s="50"/>
      <c r="BV137" s="51"/>
      <c r="BW137" s="49"/>
      <c r="BX137" s="50"/>
      <c r="BY137" s="50"/>
      <c r="BZ137" s="51"/>
      <c r="CA137" s="49"/>
      <c r="CB137" s="50"/>
      <c r="CC137" s="50"/>
      <c r="CD137" s="51"/>
      <c r="CE137" s="49"/>
      <c r="CF137" s="50"/>
      <c r="CG137" s="50"/>
      <c r="CH137" s="51"/>
      <c r="CI137" s="49"/>
      <c r="CJ137" s="50"/>
      <c r="CK137" s="50"/>
      <c r="CL137" s="51"/>
      <c r="CM137" s="49"/>
      <c r="CN137" s="50"/>
      <c r="CO137" s="50"/>
      <c r="CP137" s="51"/>
      <c r="CQ137" s="49"/>
      <c r="CR137" s="50"/>
      <c r="CS137" s="50"/>
      <c r="CT137" s="51"/>
      <c r="CU137" s="49"/>
      <c r="CV137" s="50"/>
      <c r="CW137" s="50"/>
      <c r="CX137" s="51"/>
      <c r="CY137" s="1"/>
      <c r="CZ137" s="6"/>
    </row>
    <row r="138" spans="1:104" x14ac:dyDescent="0.25">
      <c r="A138" s="3"/>
      <c r="B138" s="1"/>
      <c r="C138" s="52"/>
      <c r="D138" s="53"/>
      <c r="E138" s="53"/>
      <c r="F138" s="54"/>
      <c r="G138" s="52"/>
      <c r="H138" s="53"/>
      <c r="I138" s="53"/>
      <c r="J138" s="54"/>
      <c r="K138" s="52"/>
      <c r="L138" s="53"/>
      <c r="M138" s="53"/>
      <c r="N138" s="54"/>
      <c r="O138" s="52"/>
      <c r="P138" s="53"/>
      <c r="Q138" s="53"/>
      <c r="R138" s="54"/>
      <c r="S138" s="52"/>
      <c r="T138" s="53"/>
      <c r="U138" s="53"/>
      <c r="V138" s="54"/>
      <c r="W138" s="52"/>
      <c r="X138" s="53"/>
      <c r="Y138" s="53"/>
      <c r="Z138" s="54"/>
      <c r="AA138" s="52"/>
      <c r="AB138" s="53"/>
      <c r="AC138" s="53"/>
      <c r="AD138" s="54"/>
      <c r="AE138" s="52"/>
      <c r="AF138" s="53"/>
      <c r="AG138" s="53"/>
      <c r="AH138" s="54"/>
      <c r="AI138" s="52"/>
      <c r="AJ138" s="53"/>
      <c r="AK138" s="53"/>
      <c r="AL138" s="54"/>
      <c r="AM138" s="52"/>
      <c r="AN138" s="53"/>
      <c r="AO138" s="53"/>
      <c r="AP138" s="54"/>
      <c r="AQ138" s="52"/>
      <c r="AR138" s="53"/>
      <c r="AS138" s="53"/>
      <c r="AT138" s="54"/>
      <c r="AU138" s="52"/>
      <c r="AV138" s="53"/>
      <c r="AW138" s="53"/>
      <c r="AX138" s="54"/>
      <c r="AY138" s="52"/>
      <c r="AZ138" s="53"/>
      <c r="BA138" s="53"/>
      <c r="BB138" s="54"/>
      <c r="BC138" s="52"/>
      <c r="BD138" s="53"/>
      <c r="BE138" s="53"/>
      <c r="BF138" s="54"/>
      <c r="BG138" s="52"/>
      <c r="BH138" s="53"/>
      <c r="BI138" s="53"/>
      <c r="BJ138" s="54"/>
      <c r="BK138" s="52"/>
      <c r="BL138" s="53"/>
      <c r="BM138" s="53"/>
      <c r="BN138" s="54"/>
      <c r="BO138" s="52"/>
      <c r="BP138" s="53"/>
      <c r="BQ138" s="53"/>
      <c r="BR138" s="54"/>
      <c r="BS138" s="52"/>
      <c r="BT138" s="53"/>
      <c r="BU138" s="53"/>
      <c r="BV138" s="54"/>
      <c r="BW138" s="52"/>
      <c r="BX138" s="53"/>
      <c r="BY138" s="53"/>
      <c r="BZ138" s="54"/>
      <c r="CA138" s="52"/>
      <c r="CB138" s="53"/>
      <c r="CC138" s="53"/>
      <c r="CD138" s="54"/>
      <c r="CE138" s="52"/>
      <c r="CF138" s="53"/>
      <c r="CG138" s="53"/>
      <c r="CH138" s="54"/>
      <c r="CI138" s="52"/>
      <c r="CJ138" s="53"/>
      <c r="CK138" s="53"/>
      <c r="CL138" s="54"/>
      <c r="CM138" s="52"/>
      <c r="CN138" s="53"/>
      <c r="CO138" s="53"/>
      <c r="CP138" s="54"/>
      <c r="CQ138" s="52"/>
      <c r="CR138" s="53"/>
      <c r="CS138" s="53"/>
      <c r="CT138" s="54"/>
      <c r="CU138" s="52"/>
      <c r="CV138" s="53"/>
      <c r="CW138" s="53"/>
      <c r="CX138" s="54"/>
      <c r="CY138" s="1"/>
      <c r="CZ138" s="6"/>
    </row>
    <row r="139" spans="1:104" x14ac:dyDescent="0.25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6"/>
    </row>
    <row r="140" spans="1:104" x14ac:dyDescent="0.25">
      <c r="A140" s="3"/>
      <c r="B140" s="55" t="s">
        <v>182</v>
      </c>
      <c r="C140" s="56"/>
      <c r="D140" s="1"/>
      <c r="E140" s="1"/>
      <c r="F140" s="55" t="s">
        <v>183</v>
      </c>
      <c r="G140" s="56"/>
      <c r="H140" s="1"/>
      <c r="I140" s="1"/>
      <c r="J140" s="55" t="s">
        <v>184</v>
      </c>
      <c r="K140" s="56"/>
      <c r="L140" s="1"/>
      <c r="M140" s="1"/>
      <c r="N140" s="55" t="s">
        <v>185</v>
      </c>
      <c r="O140" s="56"/>
      <c r="P140" s="1"/>
      <c r="Q140" s="1"/>
      <c r="R140" s="55" t="s">
        <v>186</v>
      </c>
      <c r="S140" s="56"/>
      <c r="T140" s="1"/>
      <c r="U140" s="1"/>
      <c r="V140" s="55" t="s">
        <v>187</v>
      </c>
      <c r="W140" s="56"/>
      <c r="X140" s="1"/>
      <c r="Y140" s="1"/>
      <c r="Z140" s="55" t="s">
        <v>188</v>
      </c>
      <c r="AA140" s="56"/>
      <c r="AB140" s="1"/>
      <c r="AC140" s="1"/>
      <c r="AD140" s="55" t="s">
        <v>189</v>
      </c>
      <c r="AE140" s="56"/>
      <c r="AF140" s="1"/>
      <c r="AG140" s="1"/>
      <c r="AH140" s="55" t="s">
        <v>190</v>
      </c>
      <c r="AI140" s="56"/>
      <c r="AJ140" s="1"/>
      <c r="AK140" s="1"/>
      <c r="AL140" s="55" t="s">
        <v>21</v>
      </c>
      <c r="AM140" s="56"/>
      <c r="AN140" s="1"/>
      <c r="AO140" s="1"/>
      <c r="AP140" s="55" t="s">
        <v>191</v>
      </c>
      <c r="AQ140" s="56"/>
      <c r="AR140" s="1"/>
      <c r="AS140" s="1"/>
      <c r="AT140" s="55" t="s">
        <v>22</v>
      </c>
      <c r="AU140" s="56"/>
      <c r="AV140" s="1"/>
      <c r="AW140" s="1"/>
      <c r="AX140" s="55" t="s">
        <v>192</v>
      </c>
      <c r="AY140" s="56"/>
      <c r="AZ140" s="1"/>
      <c r="BA140" s="1"/>
      <c r="BB140" s="55" t="s">
        <v>193</v>
      </c>
      <c r="BC140" s="56"/>
      <c r="BD140" s="1"/>
      <c r="BE140" s="1"/>
      <c r="BF140" s="55" t="s">
        <v>23</v>
      </c>
      <c r="BG140" s="56"/>
      <c r="BH140" s="1"/>
      <c r="BI140" s="1"/>
      <c r="BJ140" s="55" t="s">
        <v>24</v>
      </c>
      <c r="BK140" s="56"/>
      <c r="BL140" s="1"/>
      <c r="BM140" s="1"/>
      <c r="BN140" s="55" t="s">
        <v>194</v>
      </c>
      <c r="BO140" s="56"/>
      <c r="BP140" s="1"/>
      <c r="BQ140" s="1"/>
      <c r="BR140" s="55" t="s">
        <v>195</v>
      </c>
      <c r="BS140" s="56"/>
      <c r="BT140" s="1"/>
      <c r="BU140" s="1"/>
      <c r="BV140" s="55" t="s">
        <v>196</v>
      </c>
      <c r="BW140" s="56"/>
      <c r="BX140" s="1"/>
      <c r="BY140" s="1"/>
      <c r="BZ140" s="55" t="s">
        <v>197</v>
      </c>
      <c r="CA140" s="56"/>
      <c r="CB140" s="1"/>
      <c r="CC140" s="1"/>
      <c r="CD140" s="55" t="s">
        <v>198</v>
      </c>
      <c r="CE140" s="56"/>
      <c r="CF140" s="1"/>
      <c r="CG140" s="1"/>
      <c r="CH140" s="55" t="s">
        <v>199</v>
      </c>
      <c r="CI140" s="56"/>
      <c r="CJ140" s="1"/>
      <c r="CK140" s="1"/>
      <c r="CL140" s="55" t="s">
        <v>200</v>
      </c>
      <c r="CM140" s="56"/>
      <c r="CN140" s="1"/>
      <c r="CO140" s="1"/>
      <c r="CP140" s="55" t="s">
        <v>25</v>
      </c>
      <c r="CQ140" s="56"/>
      <c r="CR140" s="1"/>
      <c r="CS140" s="1"/>
      <c r="CT140" s="1"/>
      <c r="CU140" s="1"/>
      <c r="CV140" s="1"/>
      <c r="CW140" s="1"/>
      <c r="CX140" s="1"/>
      <c r="CY140" s="1"/>
      <c r="CZ140" s="6"/>
    </row>
    <row r="141" spans="1:104" x14ac:dyDescent="0.25">
      <c r="A141" s="3"/>
      <c r="B141" s="57"/>
      <c r="C141" s="58"/>
      <c r="D141" s="1"/>
      <c r="E141" s="1"/>
      <c r="F141" s="57"/>
      <c r="G141" s="58"/>
      <c r="H141" s="1"/>
      <c r="I141" s="1"/>
      <c r="J141" s="57"/>
      <c r="K141" s="58"/>
      <c r="L141" s="1"/>
      <c r="M141" s="1"/>
      <c r="N141" s="57"/>
      <c r="O141" s="58"/>
      <c r="P141" s="1"/>
      <c r="Q141" s="1"/>
      <c r="R141" s="57"/>
      <c r="S141" s="58"/>
      <c r="T141" s="1"/>
      <c r="U141" s="1"/>
      <c r="V141" s="57"/>
      <c r="W141" s="58"/>
      <c r="X141" s="1"/>
      <c r="Y141" s="1"/>
      <c r="Z141" s="57"/>
      <c r="AA141" s="58"/>
      <c r="AB141" s="1"/>
      <c r="AC141" s="1"/>
      <c r="AD141" s="57"/>
      <c r="AE141" s="58"/>
      <c r="AF141" s="1"/>
      <c r="AG141" s="1"/>
      <c r="AH141" s="57"/>
      <c r="AI141" s="58"/>
      <c r="AJ141" s="1"/>
      <c r="AK141" s="1"/>
      <c r="AL141" s="57"/>
      <c r="AM141" s="58"/>
      <c r="AN141" s="1"/>
      <c r="AO141" s="1"/>
      <c r="AP141" s="57"/>
      <c r="AQ141" s="58"/>
      <c r="AR141" s="1"/>
      <c r="AS141" s="1"/>
      <c r="AT141" s="57"/>
      <c r="AU141" s="58"/>
      <c r="AV141" s="1"/>
      <c r="AW141" s="1"/>
      <c r="AX141" s="57"/>
      <c r="AY141" s="58"/>
      <c r="AZ141" s="1"/>
      <c r="BA141" s="1"/>
      <c r="BB141" s="57"/>
      <c r="BC141" s="58"/>
      <c r="BD141" s="1"/>
      <c r="BE141" s="1"/>
      <c r="BF141" s="57"/>
      <c r="BG141" s="58"/>
      <c r="BH141" s="1"/>
      <c r="BI141" s="1"/>
      <c r="BJ141" s="57"/>
      <c r="BK141" s="58"/>
      <c r="BL141" s="1"/>
      <c r="BM141" s="1"/>
      <c r="BN141" s="57"/>
      <c r="BO141" s="58"/>
      <c r="BP141" s="1"/>
      <c r="BQ141" s="1"/>
      <c r="BR141" s="57"/>
      <c r="BS141" s="58"/>
      <c r="BT141" s="1"/>
      <c r="BU141" s="1"/>
      <c r="BV141" s="57"/>
      <c r="BW141" s="58"/>
      <c r="BX141" s="1"/>
      <c r="BY141" s="1"/>
      <c r="BZ141" s="57"/>
      <c r="CA141" s="58"/>
      <c r="CB141" s="1"/>
      <c r="CC141" s="1"/>
      <c r="CD141" s="57"/>
      <c r="CE141" s="58"/>
      <c r="CF141" s="1"/>
      <c r="CG141" s="1"/>
      <c r="CH141" s="57"/>
      <c r="CI141" s="58"/>
      <c r="CJ141" s="1"/>
      <c r="CK141" s="1"/>
      <c r="CL141" s="57"/>
      <c r="CM141" s="58"/>
      <c r="CN141" s="1"/>
      <c r="CO141" s="1"/>
      <c r="CP141" s="57"/>
      <c r="CQ141" s="58"/>
      <c r="CR141" s="1"/>
      <c r="CS141" s="1"/>
      <c r="CT141" s="1"/>
      <c r="CU141" s="1"/>
      <c r="CV141" s="1"/>
      <c r="CW141" s="1"/>
      <c r="CX141" s="1"/>
      <c r="CY141" s="1"/>
      <c r="CZ141" s="6"/>
    </row>
    <row r="142" spans="1:104" x14ac:dyDescent="0.25">
      <c r="A142" s="3"/>
      <c r="B142" s="57"/>
      <c r="C142" s="58"/>
      <c r="D142" s="1"/>
      <c r="E142" s="1"/>
      <c r="F142" s="57"/>
      <c r="G142" s="58"/>
      <c r="H142" s="1"/>
      <c r="I142" s="1"/>
      <c r="J142" s="57"/>
      <c r="K142" s="58"/>
      <c r="L142" s="1"/>
      <c r="M142" s="1"/>
      <c r="N142" s="57"/>
      <c r="O142" s="58"/>
      <c r="P142" s="1"/>
      <c r="Q142" s="1"/>
      <c r="R142" s="57"/>
      <c r="S142" s="58"/>
      <c r="T142" s="1"/>
      <c r="U142" s="1"/>
      <c r="V142" s="57"/>
      <c r="W142" s="58"/>
      <c r="X142" s="1"/>
      <c r="Y142" s="1"/>
      <c r="Z142" s="57"/>
      <c r="AA142" s="58"/>
      <c r="AB142" s="1"/>
      <c r="AC142" s="1"/>
      <c r="AD142" s="57"/>
      <c r="AE142" s="58"/>
      <c r="AF142" s="1"/>
      <c r="AG142" s="1"/>
      <c r="AH142" s="57"/>
      <c r="AI142" s="58"/>
      <c r="AJ142" s="1"/>
      <c r="AK142" s="1"/>
      <c r="AL142" s="57"/>
      <c r="AM142" s="58"/>
      <c r="AN142" s="1"/>
      <c r="AO142" s="1"/>
      <c r="AP142" s="57"/>
      <c r="AQ142" s="58"/>
      <c r="AR142" s="1"/>
      <c r="AS142" s="1"/>
      <c r="AT142" s="57"/>
      <c r="AU142" s="58"/>
      <c r="AV142" s="1"/>
      <c r="AW142" s="1"/>
      <c r="AX142" s="57"/>
      <c r="AY142" s="58"/>
      <c r="AZ142" s="1"/>
      <c r="BA142" s="1"/>
      <c r="BB142" s="57"/>
      <c r="BC142" s="58"/>
      <c r="BD142" s="1"/>
      <c r="BE142" s="1"/>
      <c r="BF142" s="57"/>
      <c r="BG142" s="58"/>
      <c r="BH142" s="1"/>
      <c r="BI142" s="1"/>
      <c r="BJ142" s="57"/>
      <c r="BK142" s="58"/>
      <c r="BL142" s="1"/>
      <c r="BM142" s="1"/>
      <c r="BN142" s="57"/>
      <c r="BO142" s="58"/>
      <c r="BP142" s="1"/>
      <c r="BQ142" s="1"/>
      <c r="BR142" s="57"/>
      <c r="BS142" s="58"/>
      <c r="BT142" s="1"/>
      <c r="BU142" s="1"/>
      <c r="BV142" s="57"/>
      <c r="BW142" s="58"/>
      <c r="BX142" s="1"/>
      <c r="BY142" s="1"/>
      <c r="BZ142" s="57"/>
      <c r="CA142" s="58"/>
      <c r="CB142" s="1"/>
      <c r="CC142" s="1"/>
      <c r="CD142" s="57"/>
      <c r="CE142" s="58"/>
      <c r="CF142" s="1"/>
      <c r="CG142" s="1"/>
      <c r="CH142" s="57"/>
      <c r="CI142" s="58"/>
      <c r="CJ142" s="1"/>
      <c r="CK142" s="1"/>
      <c r="CL142" s="57"/>
      <c r="CM142" s="58"/>
      <c r="CN142" s="1"/>
      <c r="CO142" s="1"/>
      <c r="CP142" s="57"/>
      <c r="CQ142" s="58"/>
      <c r="CR142" s="1"/>
      <c r="CS142" s="1"/>
      <c r="CT142" s="1"/>
      <c r="CU142" s="1"/>
      <c r="CV142" s="1"/>
      <c r="CW142" s="1"/>
      <c r="CX142" s="1"/>
      <c r="CY142" s="1"/>
      <c r="CZ142" s="6"/>
    </row>
    <row r="143" spans="1:104" x14ac:dyDescent="0.25">
      <c r="A143" s="3"/>
      <c r="B143" s="59"/>
      <c r="C143" s="60"/>
      <c r="D143" s="1"/>
      <c r="E143" s="1"/>
      <c r="F143" s="59"/>
      <c r="G143" s="60"/>
      <c r="H143" s="1"/>
      <c r="I143" s="1"/>
      <c r="J143" s="59"/>
      <c r="K143" s="60"/>
      <c r="L143" s="1"/>
      <c r="M143" s="1"/>
      <c r="N143" s="59"/>
      <c r="O143" s="60"/>
      <c r="P143" s="1"/>
      <c r="Q143" s="1"/>
      <c r="R143" s="59"/>
      <c r="S143" s="60"/>
      <c r="T143" s="1"/>
      <c r="U143" s="1"/>
      <c r="V143" s="59"/>
      <c r="W143" s="60"/>
      <c r="X143" s="1"/>
      <c r="Y143" s="1"/>
      <c r="Z143" s="59"/>
      <c r="AA143" s="60"/>
      <c r="AB143" s="1"/>
      <c r="AC143" s="1"/>
      <c r="AD143" s="59"/>
      <c r="AE143" s="60"/>
      <c r="AF143" s="1"/>
      <c r="AG143" s="1"/>
      <c r="AH143" s="59"/>
      <c r="AI143" s="60"/>
      <c r="AJ143" s="1"/>
      <c r="AK143" s="1"/>
      <c r="AL143" s="59"/>
      <c r="AM143" s="60"/>
      <c r="AN143" s="1"/>
      <c r="AO143" s="1"/>
      <c r="AP143" s="59"/>
      <c r="AQ143" s="60"/>
      <c r="AR143" s="1"/>
      <c r="AS143" s="1"/>
      <c r="AT143" s="59"/>
      <c r="AU143" s="60"/>
      <c r="AV143" s="1"/>
      <c r="AW143" s="1"/>
      <c r="AX143" s="59"/>
      <c r="AY143" s="60"/>
      <c r="AZ143" s="1"/>
      <c r="BA143" s="1"/>
      <c r="BB143" s="59"/>
      <c r="BC143" s="60"/>
      <c r="BD143" s="1"/>
      <c r="BE143" s="1"/>
      <c r="BF143" s="59"/>
      <c r="BG143" s="60"/>
      <c r="BH143" s="1"/>
      <c r="BI143" s="1"/>
      <c r="BJ143" s="59"/>
      <c r="BK143" s="60"/>
      <c r="BL143" s="1"/>
      <c r="BM143" s="1"/>
      <c r="BN143" s="59"/>
      <c r="BO143" s="60"/>
      <c r="BP143" s="1"/>
      <c r="BQ143" s="1"/>
      <c r="BR143" s="59"/>
      <c r="BS143" s="60"/>
      <c r="BT143" s="1"/>
      <c r="BU143" s="1"/>
      <c r="BV143" s="59"/>
      <c r="BW143" s="60"/>
      <c r="BX143" s="1"/>
      <c r="BY143" s="1"/>
      <c r="BZ143" s="59"/>
      <c r="CA143" s="60"/>
      <c r="CB143" s="1"/>
      <c r="CC143" s="1"/>
      <c r="CD143" s="59"/>
      <c r="CE143" s="60"/>
      <c r="CF143" s="1"/>
      <c r="CG143" s="1"/>
      <c r="CH143" s="59"/>
      <c r="CI143" s="60"/>
      <c r="CJ143" s="1"/>
      <c r="CK143" s="1"/>
      <c r="CL143" s="59"/>
      <c r="CM143" s="60"/>
      <c r="CN143" s="1"/>
      <c r="CO143" s="1"/>
      <c r="CP143" s="59"/>
      <c r="CQ143" s="60"/>
      <c r="CR143" s="1"/>
      <c r="CS143" s="1"/>
      <c r="CT143" s="1"/>
      <c r="CU143" s="1"/>
      <c r="CV143" s="1"/>
      <c r="CW143" s="1"/>
      <c r="CX143" s="1"/>
      <c r="CY143" s="1"/>
      <c r="CZ143" s="6"/>
    </row>
    <row r="144" spans="1:104" x14ac:dyDescent="0.25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6"/>
    </row>
    <row r="145" spans="1:104" x14ac:dyDescent="0.25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6"/>
    </row>
    <row r="146" spans="1:104" x14ac:dyDescent="0.25">
      <c r="A146" s="3"/>
      <c r="B146" s="1"/>
      <c r="C146" s="46" t="s">
        <v>34</v>
      </c>
      <c r="D146" s="47"/>
      <c r="E146" s="47"/>
      <c r="F146" s="48"/>
      <c r="G146" s="46" t="s">
        <v>34</v>
      </c>
      <c r="H146" s="47"/>
      <c r="I146" s="47"/>
      <c r="J146" s="48"/>
      <c r="K146" s="46" t="s">
        <v>34</v>
      </c>
      <c r="L146" s="47"/>
      <c r="M146" s="47"/>
      <c r="N146" s="48"/>
      <c r="O146" s="46" t="s">
        <v>34</v>
      </c>
      <c r="P146" s="47"/>
      <c r="Q146" s="47"/>
      <c r="R146" s="48"/>
      <c r="S146" s="46" t="s">
        <v>34</v>
      </c>
      <c r="T146" s="47"/>
      <c r="U146" s="47"/>
      <c r="V146" s="48"/>
      <c r="W146" s="46" t="s">
        <v>34</v>
      </c>
      <c r="X146" s="47"/>
      <c r="Y146" s="47"/>
      <c r="Z146" s="48"/>
      <c r="AA146" s="46" t="s">
        <v>34</v>
      </c>
      <c r="AB146" s="47"/>
      <c r="AC146" s="47"/>
      <c r="AD146" s="48"/>
      <c r="AE146" s="46" t="s">
        <v>34</v>
      </c>
      <c r="AF146" s="47"/>
      <c r="AG146" s="47"/>
      <c r="AH146" s="48"/>
      <c r="AI146" s="46" t="s">
        <v>34</v>
      </c>
      <c r="AJ146" s="47"/>
      <c r="AK146" s="47"/>
      <c r="AL146" s="48"/>
      <c r="AM146" s="97" t="s">
        <v>35</v>
      </c>
      <c r="AN146" s="98"/>
      <c r="AO146" s="98"/>
      <c r="AP146" s="99"/>
      <c r="AQ146" s="97" t="s">
        <v>35</v>
      </c>
      <c r="AR146" s="98"/>
      <c r="AS146" s="98"/>
      <c r="AT146" s="99"/>
      <c r="AU146" s="46" t="s">
        <v>34</v>
      </c>
      <c r="AV146" s="47"/>
      <c r="AW146" s="47"/>
      <c r="AX146" s="48"/>
      <c r="AY146" s="46" t="s">
        <v>34</v>
      </c>
      <c r="AZ146" s="47"/>
      <c r="BA146" s="47"/>
      <c r="BB146" s="48"/>
      <c r="BC146" s="46" t="s">
        <v>34</v>
      </c>
      <c r="BD146" s="47"/>
      <c r="BE146" s="47"/>
      <c r="BF146" s="48"/>
      <c r="BG146" s="97" t="s">
        <v>35</v>
      </c>
      <c r="BH146" s="98"/>
      <c r="BI146" s="98"/>
      <c r="BJ146" s="99"/>
      <c r="BK146" s="46" t="s">
        <v>34</v>
      </c>
      <c r="BL146" s="47"/>
      <c r="BM146" s="47"/>
      <c r="BN146" s="48"/>
      <c r="BO146" s="46" t="s">
        <v>34</v>
      </c>
      <c r="BP146" s="47"/>
      <c r="BQ146" s="47"/>
      <c r="BR146" s="48"/>
      <c r="BS146" s="46" t="s">
        <v>34</v>
      </c>
      <c r="BT146" s="47"/>
      <c r="BU146" s="47"/>
      <c r="BV146" s="48"/>
      <c r="BW146" s="46" t="s">
        <v>34</v>
      </c>
      <c r="BX146" s="47"/>
      <c r="BY146" s="47"/>
      <c r="BZ146" s="48"/>
      <c r="CA146" s="46" t="s">
        <v>34</v>
      </c>
      <c r="CB146" s="47"/>
      <c r="CC146" s="47"/>
      <c r="CD146" s="48"/>
      <c r="CE146" s="46" t="s">
        <v>34</v>
      </c>
      <c r="CF146" s="47"/>
      <c r="CG146" s="47"/>
      <c r="CH146" s="48"/>
      <c r="CI146" s="46" t="s">
        <v>34</v>
      </c>
      <c r="CJ146" s="47"/>
      <c r="CK146" s="47"/>
      <c r="CL146" s="48"/>
      <c r="CM146" s="46" t="s">
        <v>34</v>
      </c>
      <c r="CN146" s="47"/>
      <c r="CO146" s="47"/>
      <c r="CP146" s="48"/>
      <c r="CQ146" s="1"/>
      <c r="CR146" s="1"/>
      <c r="CS146" s="1"/>
      <c r="CT146" s="1"/>
      <c r="CU146" s="1"/>
      <c r="CV146" s="1"/>
      <c r="CW146" s="1"/>
      <c r="CX146" s="1"/>
      <c r="CY146" s="1"/>
      <c r="CZ146" s="6"/>
    </row>
    <row r="147" spans="1:104" x14ac:dyDescent="0.25">
      <c r="A147" s="3"/>
      <c r="B147" s="1"/>
      <c r="C147" s="49"/>
      <c r="D147" s="50"/>
      <c r="E147" s="50"/>
      <c r="F147" s="51"/>
      <c r="G147" s="49"/>
      <c r="H147" s="50"/>
      <c r="I147" s="50"/>
      <c r="J147" s="51"/>
      <c r="K147" s="49"/>
      <c r="L147" s="50"/>
      <c r="M147" s="50"/>
      <c r="N147" s="51"/>
      <c r="O147" s="49"/>
      <c r="P147" s="50"/>
      <c r="Q147" s="50"/>
      <c r="R147" s="51"/>
      <c r="S147" s="49"/>
      <c r="T147" s="50"/>
      <c r="U147" s="50"/>
      <c r="V147" s="51"/>
      <c r="W147" s="49"/>
      <c r="X147" s="50"/>
      <c r="Y147" s="50"/>
      <c r="Z147" s="51"/>
      <c r="AA147" s="49"/>
      <c r="AB147" s="50"/>
      <c r="AC147" s="50"/>
      <c r="AD147" s="51"/>
      <c r="AE147" s="49"/>
      <c r="AF147" s="50"/>
      <c r="AG147" s="50"/>
      <c r="AH147" s="51"/>
      <c r="AI147" s="49"/>
      <c r="AJ147" s="50"/>
      <c r="AK147" s="50"/>
      <c r="AL147" s="51"/>
      <c r="AM147" s="100"/>
      <c r="AN147" s="101"/>
      <c r="AO147" s="101"/>
      <c r="AP147" s="102"/>
      <c r="AQ147" s="100"/>
      <c r="AR147" s="101"/>
      <c r="AS147" s="101"/>
      <c r="AT147" s="102"/>
      <c r="AU147" s="49"/>
      <c r="AV147" s="50"/>
      <c r="AW147" s="50"/>
      <c r="AX147" s="51"/>
      <c r="AY147" s="49"/>
      <c r="AZ147" s="50"/>
      <c r="BA147" s="50"/>
      <c r="BB147" s="51"/>
      <c r="BC147" s="49"/>
      <c r="BD147" s="50"/>
      <c r="BE147" s="50"/>
      <c r="BF147" s="51"/>
      <c r="BG147" s="100"/>
      <c r="BH147" s="101"/>
      <c r="BI147" s="101"/>
      <c r="BJ147" s="102"/>
      <c r="BK147" s="49"/>
      <c r="BL147" s="50"/>
      <c r="BM147" s="50"/>
      <c r="BN147" s="51"/>
      <c r="BO147" s="49"/>
      <c r="BP147" s="50"/>
      <c r="BQ147" s="50"/>
      <c r="BR147" s="51"/>
      <c r="BS147" s="49"/>
      <c r="BT147" s="50"/>
      <c r="BU147" s="50"/>
      <c r="BV147" s="51"/>
      <c r="BW147" s="49"/>
      <c r="BX147" s="50"/>
      <c r="BY147" s="50"/>
      <c r="BZ147" s="51"/>
      <c r="CA147" s="49"/>
      <c r="CB147" s="50"/>
      <c r="CC147" s="50"/>
      <c r="CD147" s="51"/>
      <c r="CE147" s="49"/>
      <c r="CF147" s="50"/>
      <c r="CG147" s="50"/>
      <c r="CH147" s="51"/>
      <c r="CI147" s="49"/>
      <c r="CJ147" s="50"/>
      <c r="CK147" s="50"/>
      <c r="CL147" s="51"/>
      <c r="CM147" s="49"/>
      <c r="CN147" s="50"/>
      <c r="CO147" s="50"/>
      <c r="CP147" s="51"/>
      <c r="CQ147" s="1"/>
      <c r="CR147" s="1"/>
      <c r="CS147" s="1"/>
      <c r="CT147" s="1"/>
      <c r="CU147" s="1"/>
      <c r="CV147" s="1"/>
      <c r="CW147" s="1"/>
      <c r="CX147" s="1"/>
      <c r="CY147" s="1"/>
      <c r="CZ147" s="6"/>
    </row>
    <row r="148" spans="1:104" x14ac:dyDescent="0.25">
      <c r="A148" s="3"/>
      <c r="B148" s="1"/>
      <c r="C148" s="52"/>
      <c r="D148" s="53"/>
      <c r="E148" s="53"/>
      <c r="F148" s="54"/>
      <c r="G148" s="52"/>
      <c r="H148" s="53"/>
      <c r="I148" s="53"/>
      <c r="J148" s="54"/>
      <c r="K148" s="52"/>
      <c r="L148" s="53"/>
      <c r="M148" s="53"/>
      <c r="N148" s="54"/>
      <c r="O148" s="52"/>
      <c r="P148" s="53"/>
      <c r="Q148" s="53"/>
      <c r="R148" s="54"/>
      <c r="S148" s="52"/>
      <c r="T148" s="53"/>
      <c r="U148" s="53"/>
      <c r="V148" s="54"/>
      <c r="W148" s="52"/>
      <c r="X148" s="53"/>
      <c r="Y148" s="53"/>
      <c r="Z148" s="54"/>
      <c r="AA148" s="52"/>
      <c r="AB148" s="53"/>
      <c r="AC148" s="53"/>
      <c r="AD148" s="54"/>
      <c r="AE148" s="52"/>
      <c r="AF148" s="53"/>
      <c r="AG148" s="53"/>
      <c r="AH148" s="54"/>
      <c r="AI148" s="52"/>
      <c r="AJ148" s="53"/>
      <c r="AK148" s="53"/>
      <c r="AL148" s="54"/>
      <c r="AM148" s="103"/>
      <c r="AN148" s="104"/>
      <c r="AO148" s="104"/>
      <c r="AP148" s="105"/>
      <c r="AQ148" s="103"/>
      <c r="AR148" s="104"/>
      <c r="AS148" s="104"/>
      <c r="AT148" s="105"/>
      <c r="AU148" s="52"/>
      <c r="AV148" s="53"/>
      <c r="AW148" s="53"/>
      <c r="AX148" s="54"/>
      <c r="AY148" s="52"/>
      <c r="AZ148" s="53"/>
      <c r="BA148" s="53"/>
      <c r="BB148" s="54"/>
      <c r="BC148" s="52"/>
      <c r="BD148" s="53"/>
      <c r="BE148" s="53"/>
      <c r="BF148" s="54"/>
      <c r="BG148" s="103"/>
      <c r="BH148" s="104"/>
      <c r="BI148" s="104"/>
      <c r="BJ148" s="105"/>
      <c r="BK148" s="52"/>
      <c r="BL148" s="53"/>
      <c r="BM148" s="53"/>
      <c r="BN148" s="54"/>
      <c r="BO148" s="52"/>
      <c r="BP148" s="53"/>
      <c r="BQ148" s="53"/>
      <c r="BR148" s="54"/>
      <c r="BS148" s="52"/>
      <c r="BT148" s="53"/>
      <c r="BU148" s="53"/>
      <c r="BV148" s="54"/>
      <c r="BW148" s="52"/>
      <c r="BX148" s="53"/>
      <c r="BY148" s="53"/>
      <c r="BZ148" s="54"/>
      <c r="CA148" s="52"/>
      <c r="CB148" s="53"/>
      <c r="CC148" s="53"/>
      <c r="CD148" s="54"/>
      <c r="CE148" s="52"/>
      <c r="CF148" s="53"/>
      <c r="CG148" s="53"/>
      <c r="CH148" s="54"/>
      <c r="CI148" s="52"/>
      <c r="CJ148" s="53"/>
      <c r="CK148" s="53"/>
      <c r="CL148" s="54"/>
      <c r="CM148" s="52"/>
      <c r="CN148" s="53"/>
      <c r="CO148" s="53"/>
      <c r="CP148" s="54"/>
      <c r="CQ148" s="1"/>
      <c r="CR148" s="1"/>
      <c r="CS148" s="1"/>
      <c r="CT148" s="1"/>
      <c r="CU148" s="1"/>
      <c r="CV148" s="1"/>
      <c r="CW148" s="1"/>
      <c r="CX148" s="1"/>
      <c r="CY148" s="1"/>
      <c r="CZ148" s="6"/>
    </row>
    <row r="149" spans="1:104" x14ac:dyDescent="0.25">
      <c r="A149" s="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7"/>
    </row>
    <row r="151" spans="1:104" x14ac:dyDescent="0.25">
      <c r="A151" s="5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9"/>
    </row>
    <row r="152" spans="1:104" ht="18.75" x14ac:dyDescent="0.3">
      <c r="A152" s="3"/>
      <c r="B152" s="10" t="s">
        <v>204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6"/>
    </row>
    <row r="153" spans="1:104" x14ac:dyDescent="0.25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6"/>
    </row>
    <row r="154" spans="1:104" x14ac:dyDescent="0.25">
      <c r="A154" s="3"/>
      <c r="B154" s="1"/>
      <c r="C154" s="1"/>
      <c r="D154" s="61" t="s">
        <v>34</v>
      </c>
      <c r="E154" s="62"/>
      <c r="F154" s="62"/>
      <c r="G154" s="62"/>
      <c r="H154" s="6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70" t="s">
        <v>35</v>
      </c>
      <c r="U154" s="71"/>
      <c r="V154" s="71"/>
      <c r="W154" s="71"/>
      <c r="X154" s="72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79" t="s">
        <v>36</v>
      </c>
      <c r="AM154" s="80"/>
      <c r="AN154" s="80"/>
      <c r="AO154" s="80"/>
      <c r="AP154" s="8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88" t="s">
        <v>38</v>
      </c>
      <c r="BH154" s="89"/>
      <c r="BI154" s="89"/>
      <c r="BJ154" s="89"/>
      <c r="BK154" s="90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6"/>
    </row>
    <row r="155" spans="1:104" ht="15.75" x14ac:dyDescent="0.25">
      <c r="A155" s="3"/>
      <c r="B155" s="1"/>
      <c r="C155" s="1"/>
      <c r="D155" s="64"/>
      <c r="E155" s="65"/>
      <c r="F155" s="65"/>
      <c r="G155" s="65"/>
      <c r="H155" s="66"/>
      <c r="I155" s="1"/>
      <c r="J155" s="1"/>
      <c r="K155" s="15" t="s">
        <v>12</v>
      </c>
      <c r="L155" s="1"/>
      <c r="M155" s="1"/>
      <c r="N155" s="1"/>
      <c r="O155" s="1"/>
      <c r="P155" s="1"/>
      <c r="Q155" s="1"/>
      <c r="R155" s="1"/>
      <c r="S155" s="1"/>
      <c r="T155" s="73"/>
      <c r="U155" s="74"/>
      <c r="V155" s="74"/>
      <c r="W155" s="74"/>
      <c r="X155" s="75"/>
      <c r="Y155" s="1"/>
      <c r="Z155" s="1"/>
      <c r="AA155" s="15" t="s">
        <v>14</v>
      </c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82"/>
      <c r="AM155" s="83"/>
      <c r="AN155" s="83"/>
      <c r="AO155" s="83"/>
      <c r="AP155" s="84"/>
      <c r="AQ155" s="1"/>
      <c r="AR155" s="1"/>
      <c r="AS155" s="15" t="s">
        <v>37</v>
      </c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91"/>
      <c r="BH155" s="92"/>
      <c r="BI155" s="92"/>
      <c r="BJ155" s="92"/>
      <c r="BK155" s="93"/>
      <c r="BL155" s="1"/>
      <c r="BM155" s="1"/>
      <c r="BN155" s="15" t="s">
        <v>17</v>
      </c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6"/>
    </row>
    <row r="156" spans="1:104" x14ac:dyDescent="0.25">
      <c r="A156" s="3"/>
      <c r="B156" s="1"/>
      <c r="C156" s="1"/>
      <c r="D156" s="67"/>
      <c r="E156" s="68"/>
      <c r="F156" s="68"/>
      <c r="G156" s="68"/>
      <c r="H156" s="69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76"/>
      <c r="U156" s="77"/>
      <c r="V156" s="77"/>
      <c r="W156" s="77"/>
      <c r="X156" s="78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85"/>
      <c r="AM156" s="86"/>
      <c r="AN156" s="86"/>
      <c r="AO156" s="86"/>
      <c r="AP156" s="87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94"/>
      <c r="BH156" s="95"/>
      <c r="BI156" s="95"/>
      <c r="BJ156" s="95"/>
      <c r="BK156" s="96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6"/>
    </row>
    <row r="157" spans="1:104" x14ac:dyDescent="0.25">
      <c r="A157" s="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7"/>
    </row>
  </sheetData>
  <mergeCells count="398">
    <mergeCell ref="A1:CZ1"/>
    <mergeCell ref="B6:C9"/>
    <mergeCell ref="C12:CX14"/>
    <mergeCell ref="CX6:CY9"/>
    <mergeCell ref="B16:C19"/>
    <mergeCell ref="C22:Z24"/>
    <mergeCell ref="AA22:AD24"/>
    <mergeCell ref="Z16:AA19"/>
    <mergeCell ref="AE22:AH24"/>
    <mergeCell ref="AD16:AE19"/>
    <mergeCell ref="B36:C39"/>
    <mergeCell ref="C42:CX44"/>
    <mergeCell ref="CX36:CY39"/>
    <mergeCell ref="B46:C49"/>
    <mergeCell ref="C52:CX54"/>
    <mergeCell ref="CX46:CY49"/>
    <mergeCell ref="AU22:CX24"/>
    <mergeCell ref="AT16:AU19"/>
    <mergeCell ref="CX16:CY19"/>
    <mergeCell ref="B26:C29"/>
    <mergeCell ref="C32:CX34"/>
    <mergeCell ref="CX26:CY29"/>
    <mergeCell ref="AI22:AL24"/>
    <mergeCell ref="AH16:AI19"/>
    <mergeCell ref="AM22:AP24"/>
    <mergeCell ref="AL16:AM19"/>
    <mergeCell ref="AQ22:AT24"/>
    <mergeCell ref="AP16:AQ19"/>
    <mergeCell ref="B56:C59"/>
    <mergeCell ref="C62:CX64"/>
    <mergeCell ref="CX56:CY59"/>
    <mergeCell ref="B66:C69"/>
    <mergeCell ref="C72:AL74"/>
    <mergeCell ref="AM72:AT74"/>
    <mergeCell ref="AL66:AM69"/>
    <mergeCell ref="AU72:BF74"/>
    <mergeCell ref="AT66:AU69"/>
    <mergeCell ref="BG72:BJ74"/>
    <mergeCell ref="BF66:BG69"/>
    <mergeCell ref="BK72:CP74"/>
    <mergeCell ref="CP66:CQ69"/>
    <mergeCell ref="C86:F88"/>
    <mergeCell ref="B80:C83"/>
    <mergeCell ref="G86:J88"/>
    <mergeCell ref="F80:G83"/>
    <mergeCell ref="K86:N88"/>
    <mergeCell ref="J80:K83"/>
    <mergeCell ref="O86:R88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N80:O83"/>
    <mergeCell ref="S86:V88"/>
    <mergeCell ref="R80:S83"/>
    <mergeCell ref="W86:Z88"/>
    <mergeCell ref="V80:W83"/>
    <mergeCell ref="AA86:AD88"/>
    <mergeCell ref="Z80:AA83"/>
    <mergeCell ref="CU86:CX88"/>
    <mergeCell ref="CT80:CU83"/>
    <mergeCell ref="CX80:CY83"/>
    <mergeCell ref="CA86:CD88"/>
    <mergeCell ref="BZ80:CA83"/>
    <mergeCell ref="CE86:CH88"/>
    <mergeCell ref="CD80:CE83"/>
    <mergeCell ref="CI86:CL88"/>
    <mergeCell ref="CH80:CI83"/>
    <mergeCell ref="BW86:BZ88"/>
    <mergeCell ref="BV80:BW83"/>
    <mergeCell ref="C96:F98"/>
    <mergeCell ref="B90:C93"/>
    <mergeCell ref="G96:J98"/>
    <mergeCell ref="F90:G93"/>
    <mergeCell ref="K96:N98"/>
    <mergeCell ref="J90:K93"/>
    <mergeCell ref="CM86:CP88"/>
    <mergeCell ref="CL80:CM83"/>
    <mergeCell ref="CQ86:CT88"/>
    <mergeCell ref="CP80:CQ83"/>
    <mergeCell ref="BO86:BR88"/>
    <mergeCell ref="BN80:BO83"/>
    <mergeCell ref="BS86:BV88"/>
    <mergeCell ref="BR80:BS83"/>
    <mergeCell ref="BC86:BF88"/>
    <mergeCell ref="BB80:BC83"/>
    <mergeCell ref="BG86:BJ88"/>
    <mergeCell ref="BF80:BG83"/>
    <mergeCell ref="BK86:BN88"/>
    <mergeCell ref="BJ80:BK83"/>
    <mergeCell ref="AQ86:AT88"/>
    <mergeCell ref="AP80:AQ83"/>
    <mergeCell ref="AU86:AX88"/>
    <mergeCell ref="AT80:AU83"/>
    <mergeCell ref="Z90:AA93"/>
    <mergeCell ref="AE96:AH98"/>
    <mergeCell ref="AD90:AE93"/>
    <mergeCell ref="AI96:AL98"/>
    <mergeCell ref="AH90:AI93"/>
    <mergeCell ref="O96:R98"/>
    <mergeCell ref="N90:O93"/>
    <mergeCell ref="S96:V98"/>
    <mergeCell ref="R90:S93"/>
    <mergeCell ref="W96:Z98"/>
    <mergeCell ref="V90:W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L90:CM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BO96:BR98"/>
    <mergeCell ref="BN90:BO93"/>
    <mergeCell ref="BS96:BV98"/>
    <mergeCell ref="BR90:BS93"/>
    <mergeCell ref="AY96:BB98"/>
    <mergeCell ref="AX90:AY93"/>
    <mergeCell ref="N100:O103"/>
    <mergeCell ref="S106:V108"/>
    <mergeCell ref="R100:S103"/>
    <mergeCell ref="W106:Z108"/>
    <mergeCell ref="V100:W103"/>
    <mergeCell ref="AA106:AD108"/>
    <mergeCell ref="Z100:AA103"/>
    <mergeCell ref="CU96:CX98"/>
    <mergeCell ref="CT90:CU93"/>
    <mergeCell ref="CX90:CY93"/>
    <mergeCell ref="CM96:CP98"/>
    <mergeCell ref="CQ96:CT98"/>
    <mergeCell ref="CP90:CQ93"/>
    <mergeCell ref="BC96:BF98"/>
    <mergeCell ref="BB90:BC93"/>
    <mergeCell ref="BG96:BJ98"/>
    <mergeCell ref="BF90:BG93"/>
    <mergeCell ref="AM96:AP98"/>
    <mergeCell ref="AL90:AM93"/>
    <mergeCell ref="AQ96:AT98"/>
    <mergeCell ref="AP90:AQ93"/>
    <mergeCell ref="AU96:AX98"/>
    <mergeCell ref="AT90:AU93"/>
    <mergeCell ref="AA96:AD98"/>
    <mergeCell ref="AQ106:AT108"/>
    <mergeCell ref="AP100:AQ103"/>
    <mergeCell ref="AU106:AX108"/>
    <mergeCell ref="AT100:AU103"/>
    <mergeCell ref="AY106:BB108"/>
    <mergeCell ref="AX100:AY103"/>
    <mergeCell ref="AE106:AH108"/>
    <mergeCell ref="AD100:AE103"/>
    <mergeCell ref="AI106:AL108"/>
    <mergeCell ref="AH100:AI103"/>
    <mergeCell ref="AM106:AP108"/>
    <mergeCell ref="AL100:AM103"/>
    <mergeCell ref="BO106:BR108"/>
    <mergeCell ref="BN100:BO103"/>
    <mergeCell ref="BS106:BV108"/>
    <mergeCell ref="BR100:BS103"/>
    <mergeCell ref="BW106:BZ108"/>
    <mergeCell ref="BV100:BW103"/>
    <mergeCell ref="BC106:BF108"/>
    <mergeCell ref="BB100:BC103"/>
    <mergeCell ref="BG106:BJ108"/>
    <mergeCell ref="BF100:BG103"/>
    <mergeCell ref="BK106:BN108"/>
    <mergeCell ref="BJ100:BK103"/>
    <mergeCell ref="CM106:CP108"/>
    <mergeCell ref="CL100:CM103"/>
    <mergeCell ref="CQ106:CT108"/>
    <mergeCell ref="CP100:CQ103"/>
    <mergeCell ref="CU106:CX108"/>
    <mergeCell ref="CT100:CU103"/>
    <mergeCell ref="CX100:CY103"/>
    <mergeCell ref="CA106:CD108"/>
    <mergeCell ref="BZ100:CA103"/>
    <mergeCell ref="CE106:CH108"/>
    <mergeCell ref="CD100:CE103"/>
    <mergeCell ref="CI106:CL108"/>
    <mergeCell ref="CH100:CI103"/>
    <mergeCell ref="O116:R118"/>
    <mergeCell ref="N110:O113"/>
    <mergeCell ref="S116:V118"/>
    <mergeCell ref="R110:S113"/>
    <mergeCell ref="W116:Z118"/>
    <mergeCell ref="V110:W113"/>
    <mergeCell ref="C116:F118"/>
    <mergeCell ref="B110:C113"/>
    <mergeCell ref="G116:J118"/>
    <mergeCell ref="F110:G113"/>
    <mergeCell ref="K116:N118"/>
    <mergeCell ref="J110:K113"/>
    <mergeCell ref="AM116:AP118"/>
    <mergeCell ref="AL110:AM113"/>
    <mergeCell ref="AQ116:AT118"/>
    <mergeCell ref="AP110:AQ113"/>
    <mergeCell ref="AU116:AX118"/>
    <mergeCell ref="AT110:AU113"/>
    <mergeCell ref="AA116:AD118"/>
    <mergeCell ref="Z110:AA113"/>
    <mergeCell ref="AE116:AH118"/>
    <mergeCell ref="AD110:AE113"/>
    <mergeCell ref="AI116:AL118"/>
    <mergeCell ref="AH110:AI113"/>
    <mergeCell ref="BO116:BR118"/>
    <mergeCell ref="BN110:BO113"/>
    <mergeCell ref="BS116:BV118"/>
    <mergeCell ref="BR110:BS113"/>
    <mergeCell ref="AY116:BB118"/>
    <mergeCell ref="AX110:AY113"/>
    <mergeCell ref="BC116:BF118"/>
    <mergeCell ref="BB110:BC113"/>
    <mergeCell ref="BG116:BJ118"/>
    <mergeCell ref="BF110:BG113"/>
    <mergeCell ref="CU116:CX118"/>
    <mergeCell ref="CT110:CU113"/>
    <mergeCell ref="CX110:CY113"/>
    <mergeCell ref="C126:F128"/>
    <mergeCell ref="B120:C123"/>
    <mergeCell ref="G126:J128"/>
    <mergeCell ref="F120:G123"/>
    <mergeCell ref="K126:N128"/>
    <mergeCell ref="J120:K123"/>
    <mergeCell ref="O126:R128"/>
    <mergeCell ref="CI116:CL118"/>
    <mergeCell ref="CH110:CI113"/>
    <mergeCell ref="CM116:CP118"/>
    <mergeCell ref="CL110:CM113"/>
    <mergeCell ref="CQ116:CT118"/>
    <mergeCell ref="CP110:CQ113"/>
    <mergeCell ref="BW116:BZ118"/>
    <mergeCell ref="BV110:BW113"/>
    <mergeCell ref="CA116:CD118"/>
    <mergeCell ref="BZ110:CA113"/>
    <mergeCell ref="CE116:CH118"/>
    <mergeCell ref="CD110:CE113"/>
    <mergeCell ref="BK116:BN118"/>
    <mergeCell ref="BJ110:BK113"/>
    <mergeCell ref="AY126:BB128"/>
    <mergeCell ref="AX120:AY123"/>
    <mergeCell ref="AE126:AH128"/>
    <mergeCell ref="AD120:AE123"/>
    <mergeCell ref="AI126:AL128"/>
    <mergeCell ref="AH120:AI123"/>
    <mergeCell ref="AM126:AP128"/>
    <mergeCell ref="AL120:AM123"/>
    <mergeCell ref="N120:O123"/>
    <mergeCell ref="S126:V128"/>
    <mergeCell ref="R120:S123"/>
    <mergeCell ref="W126:Z128"/>
    <mergeCell ref="V120:W123"/>
    <mergeCell ref="AA126:AD128"/>
    <mergeCell ref="Z120:AA123"/>
    <mergeCell ref="CU126:CX128"/>
    <mergeCell ref="CT120:CU123"/>
    <mergeCell ref="CX120:CY123"/>
    <mergeCell ref="CA126:CD128"/>
    <mergeCell ref="BZ120:CA123"/>
    <mergeCell ref="CE126:CH128"/>
    <mergeCell ref="CD120:CE123"/>
    <mergeCell ref="CI126:CL128"/>
    <mergeCell ref="CH120:CI123"/>
    <mergeCell ref="BW126:BZ128"/>
    <mergeCell ref="BV120:BW123"/>
    <mergeCell ref="C136:F138"/>
    <mergeCell ref="B130:C133"/>
    <mergeCell ref="G136:J138"/>
    <mergeCell ref="F130:G133"/>
    <mergeCell ref="K136:N138"/>
    <mergeCell ref="J130:K133"/>
    <mergeCell ref="CM126:CP128"/>
    <mergeCell ref="CL120:CM123"/>
    <mergeCell ref="CQ126:CT128"/>
    <mergeCell ref="CP120:CQ123"/>
    <mergeCell ref="BO126:BR128"/>
    <mergeCell ref="BN120:BO123"/>
    <mergeCell ref="BS126:BV128"/>
    <mergeCell ref="BR120:BS123"/>
    <mergeCell ref="BC126:BF128"/>
    <mergeCell ref="BB120:BC123"/>
    <mergeCell ref="BG126:BJ128"/>
    <mergeCell ref="BF120:BG123"/>
    <mergeCell ref="BK126:BN128"/>
    <mergeCell ref="BJ120:BK123"/>
    <mergeCell ref="AQ126:AT128"/>
    <mergeCell ref="AP120:AQ123"/>
    <mergeCell ref="AU126:AX128"/>
    <mergeCell ref="AT120:AU123"/>
    <mergeCell ref="Z130:AA133"/>
    <mergeCell ref="AE136:AH138"/>
    <mergeCell ref="AD130:AE133"/>
    <mergeCell ref="AI136:AL138"/>
    <mergeCell ref="AH130:AI133"/>
    <mergeCell ref="O136:R138"/>
    <mergeCell ref="N130:O133"/>
    <mergeCell ref="S136:V138"/>
    <mergeCell ref="R130:S133"/>
    <mergeCell ref="W136:Z138"/>
    <mergeCell ref="V130:W133"/>
    <mergeCell ref="C146:F148"/>
    <mergeCell ref="B140:C143"/>
    <mergeCell ref="G146:J148"/>
    <mergeCell ref="F140:G143"/>
    <mergeCell ref="K146:N148"/>
    <mergeCell ref="J140:K143"/>
    <mergeCell ref="O146:R148"/>
    <mergeCell ref="CI136:CL138"/>
    <mergeCell ref="CH130:CI133"/>
    <mergeCell ref="CL130:CM133"/>
    <mergeCell ref="BW136:BZ138"/>
    <mergeCell ref="BV130:BW133"/>
    <mergeCell ref="CA136:CD138"/>
    <mergeCell ref="BZ130:CA133"/>
    <mergeCell ref="CE136:CH138"/>
    <mergeCell ref="CD130:CE133"/>
    <mergeCell ref="BK136:BN138"/>
    <mergeCell ref="BJ130:BK133"/>
    <mergeCell ref="BO136:BR138"/>
    <mergeCell ref="BN130:BO133"/>
    <mergeCell ref="BS136:BV138"/>
    <mergeCell ref="BR130:BS133"/>
    <mergeCell ref="AY136:BB138"/>
    <mergeCell ref="AX130:AY133"/>
    <mergeCell ref="N140:O143"/>
    <mergeCell ref="S146:V148"/>
    <mergeCell ref="R140:S143"/>
    <mergeCell ref="W146:Z148"/>
    <mergeCell ref="V140:W143"/>
    <mergeCell ref="AA146:AD148"/>
    <mergeCell ref="Z140:AA143"/>
    <mergeCell ref="CU136:CX138"/>
    <mergeCell ref="CT130:CU133"/>
    <mergeCell ref="CX130:CY133"/>
    <mergeCell ref="CM136:CP138"/>
    <mergeCell ref="CQ136:CT138"/>
    <mergeCell ref="CP130:CQ133"/>
    <mergeCell ref="BC136:BF138"/>
    <mergeCell ref="BB130:BC133"/>
    <mergeCell ref="BG136:BJ138"/>
    <mergeCell ref="BF130:BG133"/>
    <mergeCell ref="AM136:AP138"/>
    <mergeCell ref="AL130:AM133"/>
    <mergeCell ref="AQ136:AT138"/>
    <mergeCell ref="AP130:AQ133"/>
    <mergeCell ref="AU136:AX138"/>
    <mergeCell ref="AT130:AU133"/>
    <mergeCell ref="AA136:AD138"/>
    <mergeCell ref="BJ140:BK143"/>
    <mergeCell ref="AQ146:AT148"/>
    <mergeCell ref="AP140:AQ143"/>
    <mergeCell ref="AU146:AX148"/>
    <mergeCell ref="AT140:AU143"/>
    <mergeCell ref="AY146:BB148"/>
    <mergeCell ref="AX140:AY143"/>
    <mergeCell ref="AE146:AH148"/>
    <mergeCell ref="AD140:AE143"/>
    <mergeCell ref="AI146:AL148"/>
    <mergeCell ref="AH140:AI143"/>
    <mergeCell ref="AM146:AP148"/>
    <mergeCell ref="AL140:AM143"/>
    <mergeCell ref="CM146:CP148"/>
    <mergeCell ref="CL140:CM143"/>
    <mergeCell ref="CP140:CQ143"/>
    <mergeCell ref="D154:H156"/>
    <mergeCell ref="T154:X156"/>
    <mergeCell ref="AL154:AP156"/>
    <mergeCell ref="BG154:BK156"/>
    <mergeCell ref="CA146:CD148"/>
    <mergeCell ref="BZ140:CA143"/>
    <mergeCell ref="CE146:CH148"/>
    <mergeCell ref="CD140:CE143"/>
    <mergeCell ref="CI146:CL148"/>
    <mergeCell ref="CH140:CI143"/>
    <mergeCell ref="BO146:BR148"/>
    <mergeCell ref="BN140:BO143"/>
    <mergeCell ref="BS146:BV148"/>
    <mergeCell ref="BR140:BS143"/>
    <mergeCell ref="BW146:BZ148"/>
    <mergeCell ref="BV140:BW143"/>
    <mergeCell ref="BC146:BF148"/>
    <mergeCell ref="BB140:BC143"/>
    <mergeCell ref="BG146:BJ148"/>
    <mergeCell ref="BF140:BG143"/>
    <mergeCell ref="BK146:BN1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2020-10-21T06:15:37Z</dcterms:created>
  <dcterms:modified xsi:type="dcterms:W3CDTF">2020-10-21T08:09:33Z</dcterms:modified>
</cp:coreProperties>
</file>